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77A1B20-0360-4F86-B47F-FD72F416F5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Лист1!$A$16:$BT$97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23" i="1" l="1"/>
  <c r="AM23" i="1"/>
  <c r="AN23" i="1"/>
  <c r="AN17" i="1" s="1"/>
  <c r="AO23" i="1"/>
  <c r="AO17" i="1" s="1"/>
  <c r="AP23" i="1"/>
  <c r="AQ23" i="1"/>
  <c r="AL17" i="1"/>
  <c r="AM17" i="1"/>
  <c r="AP17" i="1"/>
  <c r="AQ17" i="1"/>
  <c r="AK18" i="1"/>
  <c r="AK20" i="1"/>
  <c r="AK21" i="1"/>
  <c r="AK23" i="1"/>
  <c r="AK24" i="1"/>
  <c r="AK26" i="1"/>
  <c r="AK25" i="1" s="1"/>
  <c r="AK27" i="1"/>
  <c r="AK47" i="1"/>
  <c r="AK46" i="1" s="1"/>
  <c r="AK45" i="1" s="1"/>
  <c r="AK44" i="1" s="1"/>
  <c r="AK19" i="1" s="1"/>
  <c r="AK48" i="1"/>
  <c r="AK50" i="1"/>
  <c r="AK52" i="1"/>
  <c r="AK51" i="1" s="1"/>
  <c r="AK53" i="1"/>
  <c r="AL78" i="1"/>
  <c r="AM78" i="1"/>
  <c r="AN78" i="1"/>
  <c r="AO78" i="1"/>
  <c r="AP78" i="1"/>
  <c r="AQ78" i="1"/>
  <c r="AQ19" i="1"/>
  <c r="AL18" i="1"/>
  <c r="AM18" i="1"/>
  <c r="AN18" i="1"/>
  <c r="AO18" i="1"/>
  <c r="AP18" i="1"/>
  <c r="AQ18" i="1"/>
  <c r="AC25" i="1" l="1"/>
  <c r="AC24" i="1" s="1"/>
  <c r="AC27" i="1"/>
  <c r="AC18" i="1" l="1"/>
  <c r="AQ97" i="1"/>
  <c r="AP97" i="1"/>
  <c r="AO97" i="1"/>
  <c r="AN97" i="1"/>
  <c r="AM97" i="1"/>
  <c r="AL97" i="1"/>
  <c r="AK97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K79" i="1"/>
  <c r="AJ79" i="1"/>
  <c r="AJ78" i="1" s="1"/>
  <c r="AJ23" i="1" s="1"/>
  <c r="AI78" i="1"/>
  <c r="AI23" i="1" s="1"/>
  <c r="AH78" i="1"/>
  <c r="AH23" i="1" s="1"/>
  <c r="AG78" i="1"/>
  <c r="AG23" i="1" s="1"/>
  <c r="AF78" i="1"/>
  <c r="AF23" i="1" s="1"/>
  <c r="AE78" i="1"/>
  <c r="AE23" i="1" s="1"/>
  <c r="AD78" i="1"/>
  <c r="AD23" i="1" s="1"/>
  <c r="AC78" i="1"/>
  <c r="AC23" i="1" s="1"/>
  <c r="AB78" i="1"/>
  <c r="AB23" i="1" s="1"/>
  <c r="Z78" i="1"/>
  <c r="Z23" i="1" s="1"/>
  <c r="Y78" i="1"/>
  <c r="Y23" i="1" s="1"/>
  <c r="X78" i="1"/>
  <c r="X23" i="1" s="1"/>
  <c r="W78" i="1"/>
  <c r="W23" i="1" s="1"/>
  <c r="V78" i="1"/>
  <c r="V23" i="1" s="1"/>
  <c r="U78" i="1"/>
  <c r="U23" i="1" s="1"/>
  <c r="T78" i="1"/>
  <c r="T23" i="1" s="1"/>
  <c r="R78" i="1"/>
  <c r="R23" i="1" s="1"/>
  <c r="Q78" i="1"/>
  <c r="Q23" i="1" s="1"/>
  <c r="P78" i="1"/>
  <c r="P23" i="1" s="1"/>
  <c r="O78" i="1"/>
  <c r="O23" i="1" s="1"/>
  <c r="N78" i="1"/>
  <c r="N23" i="1" s="1"/>
  <c r="M78" i="1"/>
  <c r="M23" i="1" s="1"/>
  <c r="L78" i="1"/>
  <c r="K78" i="1"/>
  <c r="K23" i="1" s="1"/>
  <c r="J78" i="1"/>
  <c r="J23" i="1" s="1"/>
  <c r="I78" i="1"/>
  <c r="I23" i="1" s="1"/>
  <c r="H78" i="1"/>
  <c r="H23" i="1" s="1"/>
  <c r="G78" i="1"/>
  <c r="G23" i="1" s="1"/>
  <c r="F78" i="1"/>
  <c r="F23" i="1" s="1"/>
  <c r="E78" i="1"/>
  <c r="E23" i="1" s="1"/>
  <c r="D78" i="1"/>
  <c r="D23" i="1" s="1"/>
  <c r="AP76" i="1"/>
  <c r="AP75" i="1" s="1"/>
  <c r="AO76" i="1"/>
  <c r="AO75" i="1" s="1"/>
  <c r="AO21" i="1" s="1"/>
  <c r="AN76" i="1"/>
  <c r="AN75" i="1" s="1"/>
  <c r="AN21" i="1" s="1"/>
  <c r="AM76" i="1"/>
  <c r="AM75" i="1" s="1"/>
  <c r="AM21" i="1" s="1"/>
  <c r="AL76" i="1"/>
  <c r="AL75" i="1" s="1"/>
  <c r="AL21" i="1" s="1"/>
  <c r="AK76" i="1"/>
  <c r="AK75" i="1" s="1"/>
  <c r="AJ76" i="1"/>
  <c r="AJ75" i="1" s="1"/>
  <c r="AJ21" i="1" s="1"/>
  <c r="AH75" i="1"/>
  <c r="AH21" i="1" s="1"/>
  <c r="AG75" i="1"/>
  <c r="AG21" i="1" s="1"/>
  <c r="AE75" i="1"/>
  <c r="AE21" i="1" s="1"/>
  <c r="AD75" i="1"/>
  <c r="AD21" i="1" s="1"/>
  <c r="AC75" i="1"/>
  <c r="AC21" i="1" s="1"/>
  <c r="AB75" i="1"/>
  <c r="AB21" i="1" s="1"/>
  <c r="Z75" i="1"/>
  <c r="Z21" i="1" s="1"/>
  <c r="Y75" i="1"/>
  <c r="Y21" i="1" s="1"/>
  <c r="X75" i="1"/>
  <c r="X21" i="1" s="1"/>
  <c r="W75" i="1"/>
  <c r="W21" i="1" s="1"/>
  <c r="V75" i="1"/>
  <c r="V21" i="1" s="1"/>
  <c r="U75" i="1"/>
  <c r="U21" i="1" s="1"/>
  <c r="T75" i="1"/>
  <c r="T21" i="1" s="1"/>
  <c r="R75" i="1"/>
  <c r="R21" i="1" s="1"/>
  <c r="Q75" i="1"/>
  <c r="Q21" i="1" s="1"/>
  <c r="P75" i="1"/>
  <c r="P21" i="1" s="1"/>
  <c r="O75" i="1"/>
  <c r="O21" i="1" s="1"/>
  <c r="N75" i="1"/>
  <c r="N21" i="1" s="1"/>
  <c r="M75" i="1"/>
  <c r="M21" i="1" s="1"/>
  <c r="L75" i="1"/>
  <c r="J75" i="1"/>
  <c r="J21" i="1" s="1"/>
  <c r="I75" i="1"/>
  <c r="I21" i="1" s="1"/>
  <c r="H75" i="1"/>
  <c r="H21" i="1" s="1"/>
  <c r="G75" i="1"/>
  <c r="G21" i="1" s="1"/>
  <c r="F75" i="1"/>
  <c r="F21" i="1" s="1"/>
  <c r="E75" i="1"/>
  <c r="E21" i="1" s="1"/>
  <c r="D75" i="1"/>
  <c r="D21" i="1" s="1"/>
  <c r="AP72" i="1"/>
  <c r="AO72" i="1"/>
  <c r="AO20" i="1" s="1"/>
  <c r="AN72" i="1"/>
  <c r="AN20" i="1" s="1"/>
  <c r="AM72" i="1"/>
  <c r="AM20" i="1" s="1"/>
  <c r="AL72" i="1"/>
  <c r="AL20" i="1" s="1"/>
  <c r="AK72" i="1"/>
  <c r="AJ72" i="1"/>
  <c r="AJ20" i="1" s="1"/>
  <c r="AH72" i="1"/>
  <c r="AH20" i="1" s="1"/>
  <c r="AG72" i="1"/>
  <c r="AG20" i="1" s="1"/>
  <c r="AF72" i="1"/>
  <c r="AF20" i="1" s="1"/>
  <c r="AE72" i="1"/>
  <c r="AE20" i="1" s="1"/>
  <c r="AD72" i="1"/>
  <c r="AD20" i="1" s="1"/>
  <c r="AC72" i="1"/>
  <c r="AC20" i="1" s="1"/>
  <c r="AB72" i="1"/>
  <c r="AB20" i="1" s="1"/>
  <c r="Z72" i="1"/>
  <c r="Z20" i="1" s="1"/>
  <c r="Y72" i="1"/>
  <c r="Y20" i="1" s="1"/>
  <c r="X72" i="1"/>
  <c r="X20" i="1" s="1"/>
  <c r="W72" i="1"/>
  <c r="W20" i="1" s="1"/>
  <c r="V72" i="1"/>
  <c r="V20" i="1" s="1"/>
  <c r="U72" i="1"/>
  <c r="U20" i="1" s="1"/>
  <c r="T72" i="1"/>
  <c r="T20" i="1" s="1"/>
  <c r="R72" i="1"/>
  <c r="R20" i="1" s="1"/>
  <c r="Q72" i="1"/>
  <c r="Q20" i="1" s="1"/>
  <c r="P72" i="1"/>
  <c r="P20" i="1" s="1"/>
  <c r="O72" i="1"/>
  <c r="O20" i="1" s="1"/>
  <c r="N72" i="1"/>
  <c r="N20" i="1" s="1"/>
  <c r="M72" i="1"/>
  <c r="M20" i="1" s="1"/>
  <c r="L72" i="1"/>
  <c r="L20" i="1" s="1"/>
  <c r="J72" i="1"/>
  <c r="J20" i="1" s="1"/>
  <c r="I72" i="1"/>
  <c r="I20" i="1" s="1"/>
  <c r="H72" i="1"/>
  <c r="H20" i="1" s="1"/>
  <c r="G72" i="1"/>
  <c r="G20" i="1" s="1"/>
  <c r="F72" i="1"/>
  <c r="F20" i="1" s="1"/>
  <c r="E72" i="1"/>
  <c r="E20" i="1" s="1"/>
  <c r="D72" i="1"/>
  <c r="D20" i="1" s="1"/>
  <c r="AP69" i="1"/>
  <c r="AO69" i="1"/>
  <c r="AN69" i="1"/>
  <c r="AM69" i="1"/>
  <c r="AL69" i="1"/>
  <c r="AK69" i="1"/>
  <c r="AJ69" i="1"/>
  <c r="AH69" i="1"/>
  <c r="AG69" i="1"/>
  <c r="AF69" i="1"/>
  <c r="AE69" i="1"/>
  <c r="AD69" i="1"/>
  <c r="AC69" i="1"/>
  <c r="AB69" i="1"/>
  <c r="Z69" i="1"/>
  <c r="Y69" i="1"/>
  <c r="X69" i="1"/>
  <c r="W69" i="1"/>
  <c r="V69" i="1"/>
  <c r="U69" i="1"/>
  <c r="T69" i="1"/>
  <c r="R69" i="1"/>
  <c r="Q69" i="1"/>
  <c r="P69" i="1"/>
  <c r="O69" i="1"/>
  <c r="N69" i="1"/>
  <c r="M69" i="1"/>
  <c r="L69" i="1"/>
  <c r="J69" i="1"/>
  <c r="I69" i="1"/>
  <c r="H69" i="1"/>
  <c r="G69" i="1"/>
  <c r="F69" i="1"/>
  <c r="E69" i="1"/>
  <c r="D69" i="1"/>
  <c r="AP61" i="1"/>
  <c r="AP60" i="1" s="1"/>
  <c r="AP59" i="1" s="1"/>
  <c r="AO61" i="1"/>
  <c r="AO60" i="1" s="1"/>
  <c r="AO59" i="1" s="1"/>
  <c r="AN61" i="1"/>
  <c r="AN60" i="1" s="1"/>
  <c r="AN59" i="1" s="1"/>
  <c r="AM61" i="1"/>
  <c r="AM60" i="1" s="1"/>
  <c r="AM59" i="1" s="1"/>
  <c r="AL61" i="1"/>
  <c r="AL60" i="1" s="1"/>
  <c r="AL59" i="1" s="1"/>
  <c r="AK60" i="1"/>
  <c r="AK59" i="1" s="1"/>
  <c r="AJ61" i="1"/>
  <c r="AJ60" i="1" s="1"/>
  <c r="AJ59" i="1" s="1"/>
  <c r="AH60" i="1"/>
  <c r="AG60" i="1"/>
  <c r="AG59" i="1" s="1"/>
  <c r="AF60" i="1"/>
  <c r="AF59" i="1" s="1"/>
  <c r="AE60" i="1"/>
  <c r="AE59" i="1" s="1"/>
  <c r="AD60" i="1"/>
  <c r="AD59" i="1" s="1"/>
  <c r="AC60" i="1"/>
  <c r="AC59" i="1" s="1"/>
  <c r="AB60" i="1"/>
  <c r="AB59" i="1" s="1"/>
  <c r="Z60" i="1"/>
  <c r="Z59" i="1" s="1"/>
  <c r="Y60" i="1"/>
  <c r="Y59" i="1" s="1"/>
  <c r="X60" i="1"/>
  <c r="X59" i="1" s="1"/>
  <c r="W60" i="1"/>
  <c r="W59" i="1" s="1"/>
  <c r="V60" i="1"/>
  <c r="V59" i="1" s="1"/>
  <c r="U60" i="1"/>
  <c r="U59" i="1" s="1"/>
  <c r="T60" i="1"/>
  <c r="T59" i="1" s="1"/>
  <c r="R60" i="1"/>
  <c r="R59" i="1" s="1"/>
  <c r="Q60" i="1"/>
  <c r="Q59" i="1" s="1"/>
  <c r="P60" i="1"/>
  <c r="P59" i="1" s="1"/>
  <c r="O60" i="1"/>
  <c r="O59" i="1" s="1"/>
  <c r="N60" i="1"/>
  <c r="N59" i="1" s="1"/>
  <c r="M60" i="1"/>
  <c r="M59" i="1" s="1"/>
  <c r="L60" i="1"/>
  <c r="L59" i="1" s="1"/>
  <c r="J60" i="1"/>
  <c r="J59" i="1" s="1"/>
  <c r="I60" i="1"/>
  <c r="I59" i="1" s="1"/>
  <c r="H60" i="1"/>
  <c r="H59" i="1" s="1"/>
  <c r="G60" i="1"/>
  <c r="G59" i="1" s="1"/>
  <c r="F60" i="1"/>
  <c r="F59" i="1" s="1"/>
  <c r="E60" i="1"/>
  <c r="E59" i="1" s="1"/>
  <c r="D60" i="1"/>
  <c r="D59" i="1" s="1"/>
  <c r="AH59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K55" i="1"/>
  <c r="AJ55" i="1"/>
  <c r="AJ54" i="1" s="1"/>
  <c r="AJ53" i="1" s="1"/>
  <c r="AH54" i="1"/>
  <c r="AH53" i="1" s="1"/>
  <c r="AG54" i="1"/>
  <c r="AG53" i="1" s="1"/>
  <c r="AF54" i="1"/>
  <c r="AF53" i="1" s="1"/>
  <c r="AE54" i="1"/>
  <c r="AE53" i="1" s="1"/>
  <c r="AD54" i="1"/>
  <c r="AD53" i="1" s="1"/>
  <c r="AC54" i="1"/>
  <c r="AC53" i="1" s="1"/>
  <c r="AB54" i="1"/>
  <c r="AB53" i="1" s="1"/>
  <c r="Z54" i="1"/>
  <c r="Z53" i="1" s="1"/>
  <c r="Y54" i="1"/>
  <c r="Y53" i="1" s="1"/>
  <c r="X54" i="1"/>
  <c r="X53" i="1" s="1"/>
  <c r="V54" i="1"/>
  <c r="V53" i="1" s="1"/>
  <c r="U54" i="1"/>
  <c r="U53" i="1" s="1"/>
  <c r="T54" i="1"/>
  <c r="T53" i="1" s="1"/>
  <c r="R54" i="1"/>
  <c r="R53" i="1" s="1"/>
  <c r="Q54" i="1"/>
  <c r="Q53" i="1" s="1"/>
  <c r="P54" i="1"/>
  <c r="P53" i="1" s="1"/>
  <c r="O54" i="1"/>
  <c r="O53" i="1" s="1"/>
  <c r="N54" i="1"/>
  <c r="N53" i="1" s="1"/>
  <c r="M54" i="1"/>
  <c r="M53" i="1" s="1"/>
  <c r="L54" i="1"/>
  <c r="L53" i="1" s="1"/>
  <c r="J54" i="1"/>
  <c r="J53" i="1" s="1"/>
  <c r="I54" i="1"/>
  <c r="I53" i="1" s="1"/>
  <c r="H54" i="1"/>
  <c r="H53" i="1" s="1"/>
  <c r="G54" i="1"/>
  <c r="G53" i="1" s="1"/>
  <c r="F54" i="1"/>
  <c r="F53" i="1" s="1"/>
  <c r="E54" i="1"/>
  <c r="E53" i="1" s="1"/>
  <c r="D54" i="1"/>
  <c r="D53" i="1" s="1"/>
  <c r="W53" i="1"/>
  <c r="AP52" i="1"/>
  <c r="AP51" i="1" s="1"/>
  <c r="AO52" i="1"/>
  <c r="AO51" i="1" s="1"/>
  <c r="AN52" i="1"/>
  <c r="AN51" i="1" s="1"/>
  <c r="AM52" i="1"/>
  <c r="AM51" i="1" s="1"/>
  <c r="AL52" i="1"/>
  <c r="AL51" i="1" s="1"/>
  <c r="AJ51" i="1"/>
  <c r="AH51" i="1"/>
  <c r="AG51" i="1"/>
  <c r="AF51" i="1"/>
  <c r="AE51" i="1"/>
  <c r="AD51" i="1"/>
  <c r="AC51" i="1"/>
  <c r="AB51" i="1"/>
  <c r="Z51" i="1"/>
  <c r="Y51" i="1"/>
  <c r="X51" i="1"/>
  <c r="W51" i="1"/>
  <c r="V51" i="1"/>
  <c r="U51" i="1"/>
  <c r="T51" i="1"/>
  <c r="R51" i="1"/>
  <c r="Q51" i="1"/>
  <c r="P51" i="1"/>
  <c r="O51" i="1"/>
  <c r="N51" i="1"/>
  <c r="M51" i="1"/>
  <c r="L51" i="1"/>
  <c r="J51" i="1"/>
  <c r="I51" i="1"/>
  <c r="H51" i="1"/>
  <c r="G51" i="1"/>
  <c r="F51" i="1"/>
  <c r="E51" i="1"/>
  <c r="D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J46" i="1"/>
  <c r="AH46" i="1"/>
  <c r="AG46" i="1"/>
  <c r="AG45" i="1" s="1"/>
  <c r="AF46" i="1"/>
  <c r="AE46" i="1"/>
  <c r="AD46" i="1"/>
  <c r="AC46" i="1"/>
  <c r="AB46" i="1"/>
  <c r="Z46" i="1"/>
  <c r="Y46" i="1"/>
  <c r="X46" i="1"/>
  <c r="X45" i="1" s="1"/>
  <c r="W46" i="1"/>
  <c r="V46" i="1"/>
  <c r="U46" i="1"/>
  <c r="T46" i="1"/>
  <c r="R46" i="1"/>
  <c r="Q46" i="1"/>
  <c r="P46" i="1"/>
  <c r="O46" i="1"/>
  <c r="O45" i="1" s="1"/>
  <c r="N46" i="1"/>
  <c r="M46" i="1"/>
  <c r="L46" i="1"/>
  <c r="J46" i="1"/>
  <c r="I46" i="1"/>
  <c r="H46" i="1"/>
  <c r="G46" i="1"/>
  <c r="F46" i="1"/>
  <c r="F45" i="1" s="1"/>
  <c r="E46" i="1"/>
  <c r="D46" i="1"/>
  <c r="AA23" i="1"/>
  <c r="S23" i="1"/>
  <c r="L23" i="1"/>
  <c r="AI21" i="1"/>
  <c r="AF21" i="1"/>
  <c r="AA21" i="1"/>
  <c r="S21" i="1"/>
  <c r="L21" i="1"/>
  <c r="K21" i="1"/>
  <c r="AI20" i="1"/>
  <c r="AA20" i="1"/>
  <c r="S20" i="1"/>
  <c r="K20" i="1"/>
  <c r="AI19" i="1"/>
  <c r="AA19" i="1"/>
  <c r="S19" i="1"/>
  <c r="K19" i="1"/>
  <c r="A6" i="1"/>
  <c r="AO46" i="1" l="1"/>
  <c r="AO45" i="1" s="1"/>
  <c r="AO54" i="1"/>
  <c r="AO53" i="1" s="1"/>
  <c r="AL54" i="1"/>
  <c r="AL53" i="1" s="1"/>
  <c r="AP54" i="1"/>
  <c r="AP53" i="1" s="1"/>
  <c r="AM54" i="1"/>
  <c r="AM53" i="1" s="1"/>
  <c r="AK54" i="1"/>
  <c r="AP46" i="1"/>
  <c r="AP45" i="1" s="1"/>
  <c r="D45" i="1"/>
  <c r="D44" i="1" s="1"/>
  <c r="D19" i="1" s="1"/>
  <c r="D17" i="1" s="1"/>
  <c r="H45" i="1"/>
  <c r="H44" i="1" s="1"/>
  <c r="H19" i="1" s="1"/>
  <c r="H17" i="1" s="1"/>
  <c r="M45" i="1"/>
  <c r="M44" i="1" s="1"/>
  <c r="M19" i="1" s="1"/>
  <c r="M17" i="1" s="1"/>
  <c r="Q45" i="1"/>
  <c r="Q44" i="1" s="1"/>
  <c r="Q19" i="1" s="1"/>
  <c r="Q17" i="1" s="1"/>
  <c r="V45" i="1"/>
  <c r="V44" i="1" s="1"/>
  <c r="V19" i="1" s="1"/>
  <c r="V17" i="1" s="1"/>
  <c r="Z45" i="1"/>
  <c r="Z44" i="1" s="1"/>
  <c r="Z19" i="1" s="1"/>
  <c r="Z17" i="1" s="1"/>
  <c r="AE45" i="1"/>
  <c r="AE44" i="1" s="1"/>
  <c r="AE19" i="1" s="1"/>
  <c r="AE17" i="1" s="1"/>
  <c r="AJ45" i="1"/>
  <c r="AJ44" i="1" s="1"/>
  <c r="AJ19" i="1" s="1"/>
  <c r="AJ17" i="1" s="1"/>
  <c r="AM46" i="1"/>
  <c r="AM45" i="1" s="1"/>
  <c r="AN46" i="1"/>
  <c r="AN45" i="1" s="1"/>
  <c r="AL46" i="1"/>
  <c r="AL45" i="1" s="1"/>
  <c r="AL44" i="1" s="1"/>
  <c r="AL19" i="1" s="1"/>
  <c r="AK78" i="1"/>
  <c r="S17" i="1"/>
  <c r="E45" i="1"/>
  <c r="E44" i="1" s="1"/>
  <c r="E19" i="1" s="1"/>
  <c r="E17" i="1" s="1"/>
  <c r="I45" i="1"/>
  <c r="I44" i="1" s="1"/>
  <c r="I19" i="1" s="1"/>
  <c r="I17" i="1" s="1"/>
  <c r="N45" i="1"/>
  <c r="N44" i="1" s="1"/>
  <c r="N19" i="1" s="1"/>
  <c r="N17" i="1" s="1"/>
  <c r="R45" i="1"/>
  <c r="R44" i="1" s="1"/>
  <c r="R19" i="1" s="1"/>
  <c r="R17" i="1" s="1"/>
  <c r="W45" i="1"/>
  <c r="W44" i="1" s="1"/>
  <c r="AB45" i="1"/>
  <c r="AB44" i="1" s="1"/>
  <c r="AB19" i="1" s="1"/>
  <c r="AB17" i="1" s="1"/>
  <c r="AF45" i="1"/>
  <c r="AF44" i="1" s="1"/>
  <c r="AF19" i="1" s="1"/>
  <c r="AF17" i="1" s="1"/>
  <c r="J45" i="1"/>
  <c r="J44" i="1" s="1"/>
  <c r="J19" i="1" s="1"/>
  <c r="J17" i="1" s="1"/>
  <c r="T45" i="1"/>
  <c r="T44" i="1" s="1"/>
  <c r="T19" i="1" s="1"/>
  <c r="T17" i="1" s="1"/>
  <c r="AC45" i="1"/>
  <c r="AC44" i="1" s="1"/>
  <c r="AC19" i="1" s="1"/>
  <c r="AC17" i="1" s="1"/>
  <c r="K17" i="1"/>
  <c r="AA17" i="1"/>
  <c r="AN54" i="1"/>
  <c r="AN53" i="1" s="1"/>
  <c r="AI17" i="1"/>
  <c r="G45" i="1"/>
  <c r="G44" i="1" s="1"/>
  <c r="G19" i="1" s="1"/>
  <c r="G17" i="1" s="1"/>
  <c r="L45" i="1"/>
  <c r="L44" i="1" s="1"/>
  <c r="L19" i="1" s="1"/>
  <c r="L17" i="1" s="1"/>
  <c r="P45" i="1"/>
  <c r="P44" i="1" s="1"/>
  <c r="P19" i="1" s="1"/>
  <c r="U45" i="1"/>
  <c r="U44" i="1" s="1"/>
  <c r="U19" i="1" s="1"/>
  <c r="U17" i="1" s="1"/>
  <c r="Y45" i="1"/>
  <c r="Y44" i="1" s="1"/>
  <c r="Y19" i="1" s="1"/>
  <c r="Y17" i="1" s="1"/>
  <c r="AD45" i="1"/>
  <c r="AD44" i="1" s="1"/>
  <c r="AD19" i="1" s="1"/>
  <c r="AD17" i="1" s="1"/>
  <c r="AH45" i="1"/>
  <c r="AH44" i="1" s="1"/>
  <c r="AH19" i="1" s="1"/>
  <c r="AH17" i="1" s="1"/>
  <c r="F44" i="1"/>
  <c r="F19" i="1" s="1"/>
  <c r="F17" i="1" s="1"/>
  <c r="O44" i="1"/>
  <c r="O19" i="1" s="1"/>
  <c r="O17" i="1" s="1"/>
  <c r="X44" i="1"/>
  <c r="X19" i="1" s="1"/>
  <c r="X17" i="1" s="1"/>
  <c r="P17" i="1"/>
  <c r="AG44" i="1"/>
  <c r="AG19" i="1" s="1"/>
  <c r="AG17" i="1" s="1"/>
  <c r="AO44" i="1" l="1"/>
  <c r="AO19" i="1" s="1"/>
  <c r="AM44" i="1"/>
  <c r="AP44" i="1"/>
  <c r="AP19" i="1" s="1"/>
  <c r="AN44" i="1"/>
  <c r="AN19" i="1" l="1"/>
  <c r="AM19" i="1"/>
  <c r="AK17" i="1"/>
</calcChain>
</file>

<file path=xl/sharedStrings.xml><?xml version="1.0" encoding="utf-8"?>
<sst xmlns="http://schemas.openxmlformats.org/spreadsheetml/2006/main" count="351" uniqueCount="232">
  <si>
    <t>Приложение  № 5</t>
  </si>
  <si>
    <t>к приказу Минэнерго России</t>
  </si>
  <si>
    <t>от «5»  мая 2016 г. № 380</t>
  </si>
  <si>
    <t>Форма 5. План ввода основных средств (с распределением по кварталам)</t>
  </si>
  <si>
    <t xml:space="preserve"> на год 2017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</si>
  <si>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</si>
  <si>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</si>
  <si>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</si>
  <si>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</si>
  <si>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</si>
  <si>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</si>
  <si>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</si>
  <si>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</si>
  <si>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</si>
  <si>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</si>
  <si>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</si>
  <si>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</si>
  <si>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</si>
  <si>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</si>
  <si>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</si>
  <si>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</si>
  <si>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</si>
  <si>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</si>
  <si>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</si>
  <si>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</si>
  <si>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</si>
  <si>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</si>
  <si>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</si>
  <si>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</si>
  <si>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</si>
  <si>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</si>
  <si>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</si>
  <si>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</si>
  <si>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</si>
  <si>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</si>
  <si>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</si>
  <si>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</si>
  <si>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</si>
  <si>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</si>
  <si>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</si>
  <si>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</si>
  <si>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</si>
  <si>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</si>
  <si>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</si>
  <si>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</si>
  <si>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</si>
  <si>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</si>
  <si>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</si>
  <si>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</si>
  <si>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</si>
  <si>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</si>
  <si>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</si>
  <si>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</si>
  <si>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</si>
  <si>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</si>
  <si>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</si>
  <si>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</si>
  <si>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</si>
  <si>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</si>
  <si>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</si>
  <si>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</si>
  <si>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</si>
  <si>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</si>
  <si>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</si>
  <si>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</si>
  <si>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</si>
  <si>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</si>
  <si>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</si>
  <si>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</si>
  <si>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</si>
  <si>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</si>
  <si>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</si>
  <si>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</si>
  <si>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</si>
  <si>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</si>
  <si>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</si>
  <si>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</si>
  <si>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</si>
  <si>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</si>
  <si>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</si>
  <si>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</si>
  <si>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</si>
  <si>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</si>
  <si>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</si>
  <si>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</si>
  <si>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</si>
  <si>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</si>
  <si>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</si>
  <si>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</si>
  <si>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</si>
  <si>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</si>
  <si>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</si>
  <si>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</si>
  <si>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</si>
  <si>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</si>
  <si>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</si>
  <si>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</si>
  <si>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</si>
  <si>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</si>
  <si>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</si>
  <si>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</si>
  <si>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</si>
  <si>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</si>
  <si>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</si>
  <si>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</si>
  <si>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</si>
  <si>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</si>
  <si>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</si>
  <si>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</si>
  <si>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</si>
  <si>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</si>
  <si>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</si>
  <si>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</si>
  <si>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</si>
  <si>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</si>
  <si>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</si>
  <si>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G-ГИП-3</t>
  </si>
  <si>
    <t>Замена  ТМ-400кВА на ТМ-160кВА в КТП-8386 в с.Шаран.</t>
  </si>
  <si>
    <t>G-ГИП-4</t>
  </si>
  <si>
    <t>Замена  ТМ-630кВА на ТМ-250кВА в КТПН-2653 в с.Большеустьикинское</t>
  </si>
  <si>
    <t>G-ГИП-5</t>
  </si>
  <si>
    <t>Замена  ТМ-160кВА на ТМ-100кВА в КТП-2624 в с.Большеустьикинское</t>
  </si>
  <si>
    <t>G-ГИП-6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</si>
  <si>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</si>
  <si>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</si>
  <si>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в с.Большеустьикинское</t>
  </si>
  <si>
    <t>G-ГИП-19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</si>
  <si>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</si>
  <si>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</si>
  <si>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</si>
  <si>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</si>
  <si>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</si>
  <si>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G-ГИП-51</t>
  </si>
  <si>
    <t>Реконструкция  ВЛ-0,4 от ТП-5713 с заменой ТМ-63кВА на ТМ-25кВА и переносом ТП в центр нагрузок в д. Мата Караидельского р-на РБ</t>
  </si>
  <si>
    <t>G-ГИП-52</t>
  </si>
  <si>
    <t>Реконструкция ВЛ 0,4 кВ от КТПН-27, строительство ВЛЗ-10кВ с установкой дополнительного ТП-63кВА в с.Стерлибашево.</t>
  </si>
  <si>
    <t>G-ГИП-53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</si>
  <si>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</si>
  <si>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</si>
  <si>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</si>
  <si>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</si>
  <si>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</si>
  <si>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</si>
  <si>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</si>
  <si>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G-ГИП-67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</si>
  <si>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</si>
  <si>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</si>
  <si>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</si>
  <si>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</si>
  <si>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</si>
  <si>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</si>
  <si>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</si>
  <si>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</si>
  <si>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</si>
  <si>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</si>
  <si>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</si>
  <si>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</si>
  <si>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</si>
  <si>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</si>
  <si>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</si>
  <si>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</si>
  <si>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</si>
  <si>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</si>
  <si>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</si>
  <si>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</si>
  <si>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</si>
  <si>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</si>
  <si>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</si>
  <si>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</si>
  <si>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</si>
  <si>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</si>
  <si>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</si>
  <si>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</si>
  <si>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</si>
  <si>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G-ГИП-69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</si>
  <si>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</si>
  <si>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</si>
  <si>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</si>
  <si>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</si>
  <si>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база в ОП с. Новобелокатай ул. Мира 10б</t>
  </si>
  <si>
    <t>G-ГИП-77</t>
  </si>
  <si>
    <t>Организация Центр обработки данных (сервер 1шт. в г. Уфа)</t>
  </si>
  <si>
    <t>G-ГИП-78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</si>
  <si>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</si>
  <si>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G-ГИП-79</t>
  </si>
  <si>
    <t>Приобретение бурильно-крановой машины 1 шт. в ОП с. Красноусольский</t>
  </si>
  <si>
    <t>G-ГИП-86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</si>
  <si>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</si>
  <si>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</si>
  <si>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</si>
  <si>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G-ГИП-88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</si>
  <si>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</si>
  <si>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</si>
  <si>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</si>
  <si>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G-ГИП-90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</si>
  <si>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</si>
  <si>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</si>
  <si>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</si>
  <si>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</si>
  <si>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</si>
  <si>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</si>
  <si>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</si>
  <si>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</si>
  <si>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</si>
  <si>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</si>
  <si>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</si>
  <si>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</si>
  <si>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</si>
  <si>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</si>
  <si>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</si>
  <si>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</si>
  <si>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</si>
  <si>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</si>
  <si>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</si>
  <si>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</si>
  <si>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</si>
  <si>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G-ГИП-80</t>
  </si>
  <si>
    <t>1</t>
  </si>
  <si>
    <t>2</t>
  </si>
  <si>
    <t>3</t>
  </si>
  <si>
    <t>4</t>
  </si>
  <si>
    <t>13</t>
  </si>
  <si>
    <t>14</t>
  </si>
  <si>
    <t>15</t>
  </si>
  <si>
    <t>16</t>
  </si>
  <si>
    <t>17</t>
  </si>
  <si>
    <t>18</t>
  </si>
  <si>
    <t>19</t>
  </si>
  <si>
    <t>Факт</t>
  </si>
  <si>
    <t>Итого факт за год</t>
  </si>
  <si>
    <t>Год раскрытия информации: 2022 год</t>
  </si>
  <si>
    <t>Утвержденные плановые значения показателей приведены в соответствии с: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</si>
</sst>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9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49" fontId="11" fillId="0" borderId="3" xfId="5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8" fillId="0" borderId="3" xfId="3" applyFont="1" applyFill="1" applyBorder="1" applyAlignment="1">
      <alignment horizontal="left" vertical="center" wrapText="1"/>
    </xf>
    <xf numFmtId="2" fontId="8" fillId="0" borderId="3" xfId="3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49" fontId="1" fillId="0" borderId="3" xfId="3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58;&#1054;/!&#1055;&#1083;&#1072;&#1085;-&#1042;&#1099;&#1087;&#1086;&#1083;&#1085;&#1077;&#1085;&#1080;&#1077;/B0228_1060278111673_03_0_02_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 (2)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>
        <row r="6">
          <cell r="A6" t="str">
            <v>Инвестиционная программа  ООО "ГИП-Электро"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97"/>
  <sheetViews>
    <sheetView tabSelected="1" zoomScale="85" zoomScaleNormal="85" workbookViewId="0">
      <selection sqref="A1:XFD1048576"/>
    </sheetView>
  </sheetViews>
  <sheetFormatPr defaultRowHeight="15.75" x14ac:dyDescent="0.25"/>
  <cols>
    <col min="1" max="1" width="18" style="1" customWidth="1"/>
    <col min="2" max="2" width="50.140625" style="23" customWidth="1"/>
    <col min="3" max="3" width="18.7109375" style="1" customWidth="1"/>
    <col min="4" max="4" width="20.5703125" style="1" customWidth="1"/>
    <col min="5" max="5" width="8.85546875" style="1" customWidth="1"/>
    <col min="6" max="11" width="6.85546875" style="1" customWidth="1"/>
    <col min="12" max="12" width="20.5703125" style="1" customWidth="1"/>
    <col min="13" max="19" width="6.85546875" style="1" customWidth="1"/>
    <col min="20" max="20" width="20.5703125" style="1" customWidth="1"/>
    <col min="21" max="21" width="16" style="1" bestFit="1" customWidth="1"/>
    <col min="22" max="27" width="6.85546875" style="1" customWidth="1"/>
    <col min="28" max="28" width="20.5703125" style="1" customWidth="1"/>
    <col min="29" max="29" width="9" style="1" customWidth="1"/>
    <col min="30" max="35" width="6.85546875" style="1" customWidth="1"/>
    <col min="36" max="36" width="20.5703125" style="1" customWidth="1"/>
    <col min="37" max="40" width="11.28515625" style="1" bestFit="1" customWidth="1"/>
    <col min="41" max="41" width="6.85546875" style="1" customWidth="1"/>
    <col min="42" max="42" width="8.7109375" style="1" customWidth="1"/>
    <col min="43" max="43" width="9.85546875" style="1" customWidth="1"/>
    <col min="44" max="44" width="6.5703125" style="1" customWidth="1"/>
    <col min="45" max="45" width="18.42578125" style="1" customWidth="1"/>
    <col min="46" max="46" width="24.28515625" style="1" customWidth="1"/>
    <col min="47" max="47" width="14.42578125" style="1" customWidth="1"/>
    <col min="48" max="48" width="25.5703125" style="1" customWidth="1"/>
    <col min="49" max="49" width="12.42578125" style="1" customWidth="1"/>
    <col min="50" max="50" width="19.85546875" style="1" customWidth="1"/>
    <col min="51" max="52" width="4.7109375" style="1" customWidth="1"/>
    <col min="53" max="53" width="4.28515625" style="1" customWidth="1"/>
    <col min="54" max="54" width="4.42578125" style="1" customWidth="1"/>
    <col min="55" max="55" width="5.140625" style="1" customWidth="1"/>
    <col min="56" max="56" width="5.7109375" style="1" customWidth="1"/>
    <col min="57" max="57" width="6.28515625" style="1" customWidth="1"/>
    <col min="58" max="58" width="6.5703125" style="1" customWidth="1"/>
    <col min="59" max="59" width="6.28515625" style="1" customWidth="1"/>
    <col min="60" max="61" width="5.7109375" style="1" customWidth="1"/>
    <col min="62" max="62" width="14.7109375" style="1" customWidth="1"/>
    <col min="63" max="72" width="5.7109375" style="1" customWidth="1"/>
    <col min="73" max="16384" width="9.140625" style="1"/>
  </cols>
  <sheetData>
    <row r="1" spans="1:71" ht="18.75" x14ac:dyDescent="0.25">
      <c r="AP1" s="2" t="s">
        <v>0</v>
      </c>
    </row>
    <row r="2" spans="1:71" ht="18.75" x14ac:dyDescent="0.3">
      <c r="AP2" s="3" t="s">
        <v>1</v>
      </c>
    </row>
    <row r="3" spans="1:71" ht="18.75" x14ac:dyDescent="0.3">
      <c r="AP3" s="3" t="s">
        <v>2</v>
      </c>
    </row>
    <row r="4" spans="1:71" ht="18.75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</row>
    <row r="5" spans="1:71" ht="18.75" x14ac:dyDescent="0.3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</row>
    <row r="6" spans="1:71" ht="18.75" x14ac:dyDescent="0.25">
      <c r="A6" s="40" t="str">
        <f>'[1]2'!A6:AH6</f>
        <v>Инвестиционная программа  ООО "ГИП-Электро"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</row>
    <row r="7" spans="1:71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</row>
    <row r="8" spans="1:71" x14ac:dyDescent="0.25">
      <c r="A8" s="42" t="s">
        <v>230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71" ht="18.75" x14ac:dyDescent="0.25">
      <c r="A9" s="37" t="s">
        <v>231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1" x14ac:dyDescent="0.25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71" x14ac:dyDescent="0.25">
      <c r="A11" s="30"/>
      <c r="B11" s="30"/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9"/>
      <c r="AR11" s="9"/>
      <c r="AS11" s="9"/>
      <c r="AT11" s="9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</row>
    <row r="12" spans="1:71" x14ac:dyDescent="0.25">
      <c r="A12" s="32" t="s">
        <v>7</v>
      </c>
      <c r="B12" s="35" t="s">
        <v>8</v>
      </c>
      <c r="C12" s="35" t="s">
        <v>9</v>
      </c>
      <c r="D12" s="36" t="s">
        <v>228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11"/>
      <c r="AS12" s="11"/>
      <c r="AT12" s="11"/>
    </row>
    <row r="13" spans="1:71" x14ac:dyDescent="0.25">
      <c r="A13" s="33"/>
      <c r="B13" s="35"/>
      <c r="C13" s="35"/>
      <c r="D13" s="36" t="s">
        <v>10</v>
      </c>
      <c r="E13" s="36"/>
      <c r="F13" s="36"/>
      <c r="G13" s="36"/>
      <c r="H13" s="36"/>
      <c r="I13" s="36"/>
      <c r="J13" s="36"/>
      <c r="K13" s="36"/>
      <c r="L13" s="36" t="s">
        <v>11</v>
      </c>
      <c r="M13" s="36"/>
      <c r="N13" s="36"/>
      <c r="O13" s="36"/>
      <c r="P13" s="36"/>
      <c r="Q13" s="36"/>
      <c r="R13" s="36"/>
      <c r="S13" s="36"/>
      <c r="T13" s="36" t="s">
        <v>12</v>
      </c>
      <c r="U13" s="36"/>
      <c r="V13" s="36"/>
      <c r="W13" s="36"/>
      <c r="X13" s="36"/>
      <c r="Y13" s="36"/>
      <c r="Z13" s="36"/>
      <c r="AA13" s="36"/>
      <c r="AB13" s="36" t="s">
        <v>13</v>
      </c>
      <c r="AC13" s="36"/>
      <c r="AD13" s="36"/>
      <c r="AE13" s="36"/>
      <c r="AF13" s="36"/>
      <c r="AG13" s="36"/>
      <c r="AH13" s="36"/>
      <c r="AI13" s="36"/>
      <c r="AJ13" s="35" t="s">
        <v>229</v>
      </c>
      <c r="AK13" s="35"/>
      <c r="AL13" s="35"/>
      <c r="AM13" s="35"/>
      <c r="AN13" s="35"/>
      <c r="AO13" s="35"/>
      <c r="AP13" s="35"/>
      <c r="AQ13" s="35"/>
      <c r="AR13" s="11"/>
      <c r="AS13" s="11"/>
      <c r="AT13" s="11"/>
    </row>
    <row r="14" spans="1:71" ht="31.5" x14ac:dyDescent="0.25">
      <c r="A14" s="33"/>
      <c r="B14" s="35"/>
      <c r="C14" s="35"/>
      <c r="D14" s="27" t="s">
        <v>14</v>
      </c>
      <c r="E14" s="36" t="s">
        <v>15</v>
      </c>
      <c r="F14" s="36"/>
      <c r="G14" s="36"/>
      <c r="H14" s="36"/>
      <c r="I14" s="36"/>
      <c r="J14" s="36"/>
      <c r="K14" s="36"/>
      <c r="L14" s="27" t="s">
        <v>14</v>
      </c>
      <c r="M14" s="35" t="s">
        <v>15</v>
      </c>
      <c r="N14" s="35"/>
      <c r="O14" s="35"/>
      <c r="P14" s="35"/>
      <c r="Q14" s="35"/>
      <c r="R14" s="35"/>
      <c r="S14" s="35"/>
      <c r="T14" s="27" t="s">
        <v>14</v>
      </c>
      <c r="U14" s="35" t="s">
        <v>15</v>
      </c>
      <c r="V14" s="35"/>
      <c r="W14" s="35"/>
      <c r="X14" s="35"/>
      <c r="Y14" s="35"/>
      <c r="Z14" s="35"/>
      <c r="AA14" s="35"/>
      <c r="AB14" s="27" t="s">
        <v>14</v>
      </c>
      <c r="AC14" s="35" t="s">
        <v>15</v>
      </c>
      <c r="AD14" s="35"/>
      <c r="AE14" s="35"/>
      <c r="AF14" s="35"/>
      <c r="AG14" s="35"/>
      <c r="AH14" s="35"/>
      <c r="AI14" s="35"/>
      <c r="AJ14" s="27" t="s">
        <v>14</v>
      </c>
      <c r="AK14" s="35" t="s">
        <v>15</v>
      </c>
      <c r="AL14" s="35"/>
      <c r="AM14" s="35"/>
      <c r="AN14" s="35"/>
      <c r="AO14" s="35"/>
      <c r="AP14" s="35"/>
      <c r="AQ14" s="35"/>
    </row>
    <row r="15" spans="1:71" ht="63.75" x14ac:dyDescent="0.25">
      <c r="A15" s="34"/>
      <c r="B15" s="35"/>
      <c r="C15" s="35"/>
      <c r="D15" s="12" t="s">
        <v>16</v>
      </c>
      <c r="E15" s="12" t="s">
        <v>16</v>
      </c>
      <c r="F15" s="13" t="s">
        <v>17</v>
      </c>
      <c r="G15" s="13" t="s">
        <v>18</v>
      </c>
      <c r="H15" s="13" t="s">
        <v>19</v>
      </c>
      <c r="I15" s="13" t="s">
        <v>20</v>
      </c>
      <c r="J15" s="13" t="s">
        <v>21</v>
      </c>
      <c r="K15" s="13" t="s">
        <v>22</v>
      </c>
      <c r="L15" s="12" t="s">
        <v>16</v>
      </c>
      <c r="M15" s="12" t="s">
        <v>16</v>
      </c>
      <c r="N15" s="13" t="s">
        <v>17</v>
      </c>
      <c r="O15" s="13" t="s">
        <v>18</v>
      </c>
      <c r="P15" s="13" t="s">
        <v>19</v>
      </c>
      <c r="Q15" s="13" t="s">
        <v>20</v>
      </c>
      <c r="R15" s="13" t="s">
        <v>21</v>
      </c>
      <c r="S15" s="13" t="s">
        <v>22</v>
      </c>
      <c r="T15" s="12" t="s">
        <v>16</v>
      </c>
      <c r="U15" s="12" t="s">
        <v>16</v>
      </c>
      <c r="V15" s="13" t="s">
        <v>17</v>
      </c>
      <c r="W15" s="13" t="s">
        <v>18</v>
      </c>
      <c r="X15" s="13" t="s">
        <v>19</v>
      </c>
      <c r="Y15" s="13" t="s">
        <v>20</v>
      </c>
      <c r="Z15" s="13" t="s">
        <v>21</v>
      </c>
      <c r="AA15" s="13" t="s">
        <v>22</v>
      </c>
      <c r="AB15" s="12" t="s">
        <v>16</v>
      </c>
      <c r="AC15" s="12" t="s">
        <v>16</v>
      </c>
      <c r="AD15" s="13" t="s">
        <v>17</v>
      </c>
      <c r="AE15" s="13" t="s">
        <v>18</v>
      </c>
      <c r="AF15" s="13" t="s">
        <v>19</v>
      </c>
      <c r="AG15" s="13" t="s">
        <v>20</v>
      </c>
      <c r="AH15" s="13" t="s">
        <v>21</v>
      </c>
      <c r="AI15" s="13" t="s">
        <v>22</v>
      </c>
      <c r="AJ15" s="12" t="s">
        <v>16</v>
      </c>
      <c r="AK15" s="12" t="s">
        <v>16</v>
      </c>
      <c r="AL15" s="13" t="s">
        <v>17</v>
      </c>
      <c r="AM15" s="13" t="s">
        <v>18</v>
      </c>
      <c r="AN15" s="13" t="s">
        <v>19</v>
      </c>
      <c r="AO15" s="13" t="s">
        <v>20</v>
      </c>
      <c r="AP15" s="13" t="s">
        <v>21</v>
      </c>
      <c r="AQ15" s="13" t="s">
        <v>22</v>
      </c>
    </row>
    <row r="16" spans="1:71" x14ac:dyDescent="0.25">
      <c r="A16" s="28">
        <v>1</v>
      </c>
      <c r="B16" s="28">
        <v>2</v>
      </c>
      <c r="C16" s="28">
        <v>3</v>
      </c>
      <c r="D16" s="14" t="s">
        <v>23</v>
      </c>
      <c r="E16" s="14" t="s">
        <v>24</v>
      </c>
      <c r="F16" s="14" t="s">
        <v>25</v>
      </c>
      <c r="G16" s="14" t="s">
        <v>26</v>
      </c>
      <c r="H16" s="14" t="s">
        <v>27</v>
      </c>
      <c r="I16" s="14" t="s">
        <v>28</v>
      </c>
      <c r="J16" s="14" t="s">
        <v>29</v>
      </c>
      <c r="K16" s="14" t="s">
        <v>30</v>
      </c>
      <c r="L16" s="14" t="s">
        <v>31</v>
      </c>
      <c r="M16" s="14" t="s">
        <v>32</v>
      </c>
      <c r="N16" s="14" t="s">
        <v>33</v>
      </c>
      <c r="O16" s="14" t="s">
        <v>34</v>
      </c>
      <c r="P16" s="14" t="s">
        <v>35</v>
      </c>
      <c r="Q16" s="14" t="s">
        <v>36</v>
      </c>
      <c r="R16" s="14" t="s">
        <v>37</v>
      </c>
      <c r="S16" s="14" t="s">
        <v>38</v>
      </c>
      <c r="T16" s="14" t="s">
        <v>39</v>
      </c>
      <c r="U16" s="14" t="s">
        <v>40</v>
      </c>
      <c r="V16" s="14" t="s">
        <v>41</v>
      </c>
      <c r="W16" s="14" t="s">
        <v>42</v>
      </c>
      <c r="X16" s="14" t="s">
        <v>43</v>
      </c>
      <c r="Y16" s="14" t="s">
        <v>44</v>
      </c>
      <c r="Z16" s="14" t="s">
        <v>45</v>
      </c>
      <c r="AA16" s="14" t="s">
        <v>46</v>
      </c>
      <c r="AB16" s="14" t="s">
        <v>47</v>
      </c>
      <c r="AC16" s="14" t="s">
        <v>48</v>
      </c>
      <c r="AD16" s="14" t="s">
        <v>49</v>
      </c>
      <c r="AE16" s="14" t="s">
        <v>50</v>
      </c>
      <c r="AF16" s="14" t="s">
        <v>51</v>
      </c>
      <c r="AG16" s="14" t="s">
        <v>52</v>
      </c>
      <c r="AH16" s="14" t="s">
        <v>53</v>
      </c>
      <c r="AI16" s="14" t="s">
        <v>54</v>
      </c>
      <c r="AJ16" s="14" t="s">
        <v>55</v>
      </c>
      <c r="AK16" s="14" t="s">
        <v>56</v>
      </c>
      <c r="AL16" s="14" t="s">
        <v>57</v>
      </c>
      <c r="AM16" s="14" t="s">
        <v>58</v>
      </c>
      <c r="AN16" s="14" t="s">
        <v>59</v>
      </c>
      <c r="AO16" s="14" t="s">
        <v>60</v>
      </c>
      <c r="AP16" s="14" t="s">
        <v>61</v>
      </c>
      <c r="AQ16" s="14" t="s">
        <v>62</v>
      </c>
    </row>
    <row r="17" spans="1:43" ht="31.5" x14ac:dyDescent="0.25">
      <c r="A17" s="43" t="s">
        <v>63</v>
      </c>
      <c r="B17" s="44" t="s">
        <v>64</v>
      </c>
      <c r="C17" s="45" t="s">
        <v>65</v>
      </c>
      <c r="D17" s="15">
        <f>SUM(D18:D23)</f>
        <v>0</v>
      </c>
      <c r="E17" s="15">
        <f t="shared" ref="E17:AQ17" si="0">SUM(E18:E23)</f>
        <v>3.49</v>
      </c>
      <c r="F17" s="15">
        <f t="shared" si="0"/>
        <v>0</v>
      </c>
      <c r="G17" s="15">
        <f t="shared" si="0"/>
        <v>0</v>
      </c>
      <c r="H17" s="15">
        <f t="shared" si="0"/>
        <v>0</v>
      </c>
      <c r="I17" s="15">
        <f t="shared" si="0"/>
        <v>0</v>
      </c>
      <c r="J17" s="15">
        <f>SUM(J18:J23)</f>
        <v>0</v>
      </c>
      <c r="K17" s="15">
        <f>SUM(K18:K23)</f>
        <v>2</v>
      </c>
      <c r="L17" s="15">
        <f t="shared" ref="L17:S17" si="1">SUM(L18:L23)</f>
        <v>0</v>
      </c>
      <c r="M17" s="15">
        <f t="shared" si="1"/>
        <v>5.8500000000000005</v>
      </c>
      <c r="N17" s="15">
        <f t="shared" si="1"/>
        <v>0.61</v>
      </c>
      <c r="O17" s="15">
        <f t="shared" si="1"/>
        <v>0</v>
      </c>
      <c r="P17" s="15">
        <f t="shared" si="1"/>
        <v>0</v>
      </c>
      <c r="Q17" s="15">
        <f t="shared" si="1"/>
        <v>0</v>
      </c>
      <c r="R17" s="15">
        <f t="shared" si="1"/>
        <v>0</v>
      </c>
      <c r="S17" s="15">
        <f t="shared" si="1"/>
        <v>3</v>
      </c>
      <c r="T17" s="15">
        <f t="shared" si="0"/>
        <v>0</v>
      </c>
      <c r="U17" s="15">
        <f t="shared" si="0"/>
        <v>21.27</v>
      </c>
      <c r="V17" s="15">
        <f t="shared" si="0"/>
        <v>0.185</v>
      </c>
      <c r="W17" s="15"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3</v>
      </c>
      <c r="AB17" s="15">
        <f t="shared" si="0"/>
        <v>0</v>
      </c>
      <c r="AC17" s="15">
        <f t="shared" si="0"/>
        <v>62.865305150000005</v>
      </c>
      <c r="AD17" s="15">
        <f t="shared" si="0"/>
        <v>6.3E-2</v>
      </c>
      <c r="AE17" s="15">
        <f t="shared" si="0"/>
        <v>0</v>
      </c>
      <c r="AF17" s="15">
        <f t="shared" si="0"/>
        <v>0.35</v>
      </c>
      <c r="AG17" s="15">
        <f t="shared" si="0"/>
        <v>0</v>
      </c>
      <c r="AH17" s="46">
        <f t="shared" si="0"/>
        <v>605</v>
      </c>
      <c r="AI17" s="15">
        <f t="shared" si="0"/>
        <v>0</v>
      </c>
      <c r="AJ17" s="15">
        <f t="shared" si="0"/>
        <v>0</v>
      </c>
      <c r="AK17" s="15">
        <f t="shared" si="0"/>
        <v>93.225305149999997</v>
      </c>
      <c r="AL17" s="15">
        <f t="shared" si="0"/>
        <v>0.85799999999999998</v>
      </c>
      <c r="AM17" s="15">
        <f t="shared" si="0"/>
        <v>0</v>
      </c>
      <c r="AN17" s="15">
        <f t="shared" si="0"/>
        <v>0.35</v>
      </c>
      <c r="AO17" s="15">
        <f t="shared" si="0"/>
        <v>0</v>
      </c>
      <c r="AP17" s="15">
        <f t="shared" si="0"/>
        <v>605</v>
      </c>
      <c r="AQ17" s="15">
        <f t="shared" si="0"/>
        <v>7</v>
      </c>
    </row>
    <row r="18" spans="1:43" x14ac:dyDescent="0.25">
      <c r="A18" s="43" t="s">
        <v>66</v>
      </c>
      <c r="B18" s="44" t="s">
        <v>67</v>
      </c>
      <c r="C18" s="45" t="s">
        <v>65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f>AC24</f>
        <v>49.35530515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f>AK24</f>
        <v>49.35530515</v>
      </c>
      <c r="AL18" s="15">
        <f t="shared" ref="AL18:AQ18" si="2">AL24</f>
        <v>0</v>
      </c>
      <c r="AM18" s="15">
        <f t="shared" si="2"/>
        <v>0</v>
      </c>
      <c r="AN18" s="15">
        <f t="shared" si="2"/>
        <v>0</v>
      </c>
      <c r="AO18" s="15">
        <f t="shared" si="2"/>
        <v>0</v>
      </c>
      <c r="AP18" s="15">
        <f t="shared" si="2"/>
        <v>0</v>
      </c>
      <c r="AQ18" s="15">
        <f t="shared" si="2"/>
        <v>0</v>
      </c>
    </row>
    <row r="19" spans="1:43" ht="31.5" x14ac:dyDescent="0.25">
      <c r="A19" s="43" t="s">
        <v>68</v>
      </c>
      <c r="B19" s="44" t="s">
        <v>69</v>
      </c>
      <c r="C19" s="45" t="s">
        <v>65</v>
      </c>
      <c r="D19" s="15">
        <f>D44</f>
        <v>0</v>
      </c>
      <c r="E19" s="15">
        <f>E44</f>
        <v>1.03</v>
      </c>
      <c r="F19" s="15">
        <f t="shared" ref="F19:AJ19" si="3">F44</f>
        <v>0</v>
      </c>
      <c r="G19" s="15">
        <f t="shared" si="3"/>
        <v>0</v>
      </c>
      <c r="H19" s="15">
        <f t="shared" si="3"/>
        <v>0</v>
      </c>
      <c r="I19" s="15">
        <f t="shared" si="3"/>
        <v>0</v>
      </c>
      <c r="J19" s="15">
        <f t="shared" si="3"/>
        <v>0</v>
      </c>
      <c r="K19" s="15">
        <f t="shared" si="3"/>
        <v>0</v>
      </c>
      <c r="L19" s="15">
        <f t="shared" si="3"/>
        <v>0</v>
      </c>
      <c r="M19" s="15">
        <f t="shared" si="3"/>
        <v>1.7</v>
      </c>
      <c r="N19" s="15">
        <f t="shared" si="3"/>
        <v>0.61</v>
      </c>
      <c r="O19" s="15">
        <f t="shared" si="3"/>
        <v>0</v>
      </c>
      <c r="P19" s="15">
        <f t="shared" si="3"/>
        <v>0</v>
      </c>
      <c r="Q19" s="15">
        <f t="shared" si="3"/>
        <v>0</v>
      </c>
      <c r="R19" s="15">
        <f t="shared" si="3"/>
        <v>0</v>
      </c>
      <c r="S19" s="15">
        <f t="shared" si="3"/>
        <v>0</v>
      </c>
      <c r="T19" s="15">
        <f t="shared" si="3"/>
        <v>0</v>
      </c>
      <c r="U19" s="15">
        <f t="shared" si="3"/>
        <v>3.27</v>
      </c>
      <c r="V19" s="15">
        <f t="shared" si="3"/>
        <v>0.185</v>
      </c>
      <c r="W19" s="15">
        <v>0</v>
      </c>
      <c r="X19" s="15">
        <f t="shared" si="3"/>
        <v>0</v>
      </c>
      <c r="Y19" s="15">
        <f t="shared" si="3"/>
        <v>0</v>
      </c>
      <c r="Z19" s="15">
        <f t="shared" si="3"/>
        <v>0</v>
      </c>
      <c r="AA19" s="15">
        <f t="shared" si="3"/>
        <v>0</v>
      </c>
      <c r="AB19" s="15">
        <f t="shared" si="3"/>
        <v>0</v>
      </c>
      <c r="AC19" s="15">
        <f t="shared" si="3"/>
        <v>6.95</v>
      </c>
      <c r="AD19" s="15">
        <f t="shared" si="3"/>
        <v>6.3E-2</v>
      </c>
      <c r="AE19" s="15">
        <f t="shared" si="3"/>
        <v>0</v>
      </c>
      <c r="AF19" s="15">
        <f t="shared" si="3"/>
        <v>0.35</v>
      </c>
      <c r="AG19" s="15">
        <f t="shared" si="3"/>
        <v>0</v>
      </c>
      <c r="AH19" s="15">
        <f t="shared" si="3"/>
        <v>605</v>
      </c>
      <c r="AI19" s="15">
        <f t="shared" si="3"/>
        <v>0</v>
      </c>
      <c r="AJ19" s="15">
        <f t="shared" si="3"/>
        <v>0</v>
      </c>
      <c r="AK19" s="15">
        <f>AK44</f>
        <v>12.82</v>
      </c>
      <c r="AL19" s="15">
        <f t="shared" ref="AL19:AQ19" si="4">AL44</f>
        <v>0.85799999999999998</v>
      </c>
      <c r="AM19" s="15">
        <f t="shared" si="4"/>
        <v>0</v>
      </c>
      <c r="AN19" s="15">
        <f t="shared" si="4"/>
        <v>0.35</v>
      </c>
      <c r="AO19" s="15">
        <f t="shared" si="4"/>
        <v>0</v>
      </c>
      <c r="AP19" s="15">
        <f t="shared" si="4"/>
        <v>605</v>
      </c>
      <c r="AQ19" s="15">
        <f t="shared" si="4"/>
        <v>0</v>
      </c>
    </row>
    <row r="20" spans="1:43" ht="63" x14ac:dyDescent="0.25">
      <c r="A20" s="43" t="s">
        <v>70</v>
      </c>
      <c r="B20" s="44" t="s">
        <v>71</v>
      </c>
      <c r="C20" s="45" t="s">
        <v>65</v>
      </c>
      <c r="D20" s="15">
        <f>D72</f>
        <v>0</v>
      </c>
      <c r="E20" s="15">
        <f>E72</f>
        <v>0</v>
      </c>
      <c r="F20" s="15">
        <f t="shared" ref="F20:AO20" si="5">F72</f>
        <v>0</v>
      </c>
      <c r="G20" s="15">
        <f t="shared" si="5"/>
        <v>0</v>
      </c>
      <c r="H20" s="15">
        <f t="shared" si="5"/>
        <v>0</v>
      </c>
      <c r="I20" s="15">
        <f t="shared" si="5"/>
        <v>0</v>
      </c>
      <c r="J20" s="15">
        <f t="shared" si="5"/>
        <v>0</v>
      </c>
      <c r="K20" s="15">
        <f t="shared" si="5"/>
        <v>0</v>
      </c>
      <c r="L20" s="15">
        <f t="shared" si="5"/>
        <v>0</v>
      </c>
      <c r="M20" s="15">
        <f t="shared" si="5"/>
        <v>0</v>
      </c>
      <c r="N20" s="15">
        <f t="shared" si="5"/>
        <v>0</v>
      </c>
      <c r="O20" s="15">
        <f t="shared" si="5"/>
        <v>0</v>
      </c>
      <c r="P20" s="15">
        <f t="shared" si="5"/>
        <v>0</v>
      </c>
      <c r="Q20" s="15">
        <f t="shared" si="5"/>
        <v>0</v>
      </c>
      <c r="R20" s="15">
        <f t="shared" si="5"/>
        <v>0</v>
      </c>
      <c r="S20" s="15">
        <f t="shared" si="5"/>
        <v>0</v>
      </c>
      <c r="T20" s="15">
        <f t="shared" si="5"/>
        <v>0</v>
      </c>
      <c r="U20" s="15">
        <f t="shared" si="5"/>
        <v>0</v>
      </c>
      <c r="V20" s="15">
        <f t="shared" si="5"/>
        <v>0</v>
      </c>
      <c r="W20" s="15">
        <f t="shared" si="5"/>
        <v>0</v>
      </c>
      <c r="X20" s="15">
        <f t="shared" si="5"/>
        <v>0</v>
      </c>
      <c r="Y20" s="15">
        <f t="shared" si="5"/>
        <v>0</v>
      </c>
      <c r="Z20" s="15">
        <f t="shared" si="5"/>
        <v>0</v>
      </c>
      <c r="AA20" s="15">
        <f t="shared" si="5"/>
        <v>0</v>
      </c>
      <c r="AB20" s="15">
        <f t="shared" si="5"/>
        <v>0</v>
      </c>
      <c r="AC20" s="15">
        <f t="shared" si="5"/>
        <v>0</v>
      </c>
      <c r="AD20" s="15">
        <f t="shared" si="5"/>
        <v>0</v>
      </c>
      <c r="AE20" s="15">
        <f t="shared" si="5"/>
        <v>0</v>
      </c>
      <c r="AF20" s="15">
        <f t="shared" si="5"/>
        <v>0</v>
      </c>
      <c r="AG20" s="15">
        <f t="shared" si="5"/>
        <v>0</v>
      </c>
      <c r="AH20" s="15">
        <f t="shared" si="5"/>
        <v>0</v>
      </c>
      <c r="AI20" s="15">
        <f t="shared" si="5"/>
        <v>0</v>
      </c>
      <c r="AJ20" s="15">
        <f t="shared" si="5"/>
        <v>0</v>
      </c>
      <c r="AK20" s="15">
        <f t="shared" si="5"/>
        <v>0</v>
      </c>
      <c r="AL20" s="15">
        <f t="shared" si="5"/>
        <v>0</v>
      </c>
      <c r="AM20" s="15">
        <f t="shared" si="5"/>
        <v>0</v>
      </c>
      <c r="AN20" s="15">
        <f t="shared" si="5"/>
        <v>0</v>
      </c>
      <c r="AO20" s="15">
        <f t="shared" si="5"/>
        <v>0</v>
      </c>
      <c r="AP20" s="15">
        <v>0</v>
      </c>
      <c r="AQ20" s="15">
        <v>0</v>
      </c>
    </row>
    <row r="21" spans="1:43" ht="31.5" x14ac:dyDescent="0.25">
      <c r="A21" s="43" t="s">
        <v>72</v>
      </c>
      <c r="B21" s="44" t="s">
        <v>73</v>
      </c>
      <c r="C21" s="45" t="s">
        <v>65</v>
      </c>
      <c r="D21" s="15">
        <f>D75</f>
        <v>0</v>
      </c>
      <c r="E21" s="15">
        <f>E75</f>
        <v>0</v>
      </c>
      <c r="F21" s="15">
        <f t="shared" ref="F21:AO21" si="6">F75</f>
        <v>0</v>
      </c>
      <c r="G21" s="15">
        <f t="shared" si="6"/>
        <v>0</v>
      </c>
      <c r="H21" s="15">
        <f t="shared" si="6"/>
        <v>0</v>
      </c>
      <c r="I21" s="15">
        <f t="shared" si="6"/>
        <v>0</v>
      </c>
      <c r="J21" s="15">
        <f t="shared" si="6"/>
        <v>0</v>
      </c>
      <c r="K21" s="15">
        <f t="shared" si="6"/>
        <v>0</v>
      </c>
      <c r="L21" s="15">
        <f t="shared" si="6"/>
        <v>0</v>
      </c>
      <c r="M21" s="15">
        <f t="shared" si="6"/>
        <v>0</v>
      </c>
      <c r="N21" s="15">
        <f t="shared" si="6"/>
        <v>0</v>
      </c>
      <c r="O21" s="15">
        <f t="shared" si="6"/>
        <v>0</v>
      </c>
      <c r="P21" s="15">
        <f t="shared" si="6"/>
        <v>0</v>
      </c>
      <c r="Q21" s="15">
        <f t="shared" si="6"/>
        <v>0</v>
      </c>
      <c r="R21" s="15">
        <f t="shared" si="6"/>
        <v>0</v>
      </c>
      <c r="S21" s="15">
        <f t="shared" si="6"/>
        <v>0</v>
      </c>
      <c r="T21" s="15">
        <f t="shared" si="6"/>
        <v>0</v>
      </c>
      <c r="U21" s="15">
        <f t="shared" si="6"/>
        <v>0</v>
      </c>
      <c r="V21" s="15">
        <f t="shared" si="6"/>
        <v>0</v>
      </c>
      <c r="W21" s="15">
        <f t="shared" si="6"/>
        <v>0</v>
      </c>
      <c r="X21" s="15">
        <f t="shared" si="6"/>
        <v>0</v>
      </c>
      <c r="Y21" s="15">
        <f t="shared" si="6"/>
        <v>0</v>
      </c>
      <c r="Z21" s="15">
        <f t="shared" si="6"/>
        <v>0</v>
      </c>
      <c r="AA21" s="15">
        <f t="shared" si="6"/>
        <v>0</v>
      </c>
      <c r="AB21" s="15">
        <f t="shared" si="6"/>
        <v>0</v>
      </c>
      <c r="AC21" s="15">
        <f t="shared" si="6"/>
        <v>6.56</v>
      </c>
      <c r="AD21" s="15">
        <f t="shared" si="6"/>
        <v>0</v>
      </c>
      <c r="AE21" s="15">
        <f t="shared" si="6"/>
        <v>0</v>
      </c>
      <c r="AF21" s="15">
        <f t="shared" si="6"/>
        <v>0</v>
      </c>
      <c r="AG21" s="15">
        <f t="shared" si="6"/>
        <v>0</v>
      </c>
      <c r="AH21" s="15">
        <f t="shared" si="6"/>
        <v>0</v>
      </c>
      <c r="AI21" s="15">
        <f t="shared" si="6"/>
        <v>0</v>
      </c>
      <c r="AJ21" s="15">
        <f t="shared" si="6"/>
        <v>0</v>
      </c>
      <c r="AK21" s="15">
        <f>AK75</f>
        <v>6.56</v>
      </c>
      <c r="AL21" s="15">
        <f t="shared" si="6"/>
        <v>0</v>
      </c>
      <c r="AM21" s="15">
        <f t="shared" si="6"/>
        <v>0</v>
      </c>
      <c r="AN21" s="15">
        <f t="shared" si="6"/>
        <v>0</v>
      </c>
      <c r="AO21" s="15">
        <f t="shared" si="6"/>
        <v>0</v>
      </c>
      <c r="AP21" s="15">
        <v>0</v>
      </c>
      <c r="AQ21" s="15">
        <v>0</v>
      </c>
    </row>
    <row r="22" spans="1:43" ht="31.5" x14ac:dyDescent="0.25">
      <c r="A22" s="43" t="s">
        <v>74</v>
      </c>
      <c r="B22" s="44" t="s">
        <v>75</v>
      </c>
      <c r="C22" s="45" t="s">
        <v>65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</row>
    <row r="23" spans="1:43" x14ac:dyDescent="0.25">
      <c r="A23" s="43" t="s">
        <v>76</v>
      </c>
      <c r="B23" s="44" t="s">
        <v>77</v>
      </c>
      <c r="C23" s="45" t="s">
        <v>65</v>
      </c>
      <c r="D23" s="15">
        <f>D78</f>
        <v>0</v>
      </c>
      <c r="E23" s="15">
        <f>E78</f>
        <v>2.46</v>
      </c>
      <c r="F23" s="15">
        <f t="shared" ref="F23:AJ23" si="7">F78</f>
        <v>0</v>
      </c>
      <c r="G23" s="15">
        <f t="shared" si="7"/>
        <v>0</v>
      </c>
      <c r="H23" s="15">
        <f t="shared" si="7"/>
        <v>0</v>
      </c>
      <c r="I23" s="15">
        <f t="shared" si="7"/>
        <v>0</v>
      </c>
      <c r="J23" s="15">
        <f t="shared" si="7"/>
        <v>0</v>
      </c>
      <c r="K23" s="15">
        <f t="shared" si="7"/>
        <v>2</v>
      </c>
      <c r="L23" s="15">
        <f t="shared" si="7"/>
        <v>0</v>
      </c>
      <c r="M23" s="15">
        <f t="shared" si="7"/>
        <v>4.1500000000000004</v>
      </c>
      <c r="N23" s="15">
        <f t="shared" si="7"/>
        <v>0</v>
      </c>
      <c r="O23" s="15">
        <f t="shared" si="7"/>
        <v>0</v>
      </c>
      <c r="P23" s="15">
        <f t="shared" si="7"/>
        <v>0</v>
      </c>
      <c r="Q23" s="15">
        <f t="shared" si="7"/>
        <v>0</v>
      </c>
      <c r="R23" s="15">
        <f t="shared" si="7"/>
        <v>0</v>
      </c>
      <c r="S23" s="15">
        <f t="shared" si="7"/>
        <v>3</v>
      </c>
      <c r="T23" s="15">
        <f t="shared" si="7"/>
        <v>0</v>
      </c>
      <c r="U23" s="15">
        <f t="shared" si="7"/>
        <v>18</v>
      </c>
      <c r="V23" s="15">
        <f t="shared" si="7"/>
        <v>0</v>
      </c>
      <c r="W23" s="15">
        <f t="shared" si="7"/>
        <v>0</v>
      </c>
      <c r="X23" s="15">
        <f t="shared" si="7"/>
        <v>0</v>
      </c>
      <c r="Y23" s="15">
        <f t="shared" si="7"/>
        <v>0</v>
      </c>
      <c r="Z23" s="15">
        <f t="shared" si="7"/>
        <v>0</v>
      </c>
      <c r="AA23" s="15">
        <f t="shared" si="7"/>
        <v>3</v>
      </c>
      <c r="AB23" s="15">
        <f t="shared" si="7"/>
        <v>0</v>
      </c>
      <c r="AC23" s="15">
        <f t="shared" si="7"/>
        <v>0</v>
      </c>
      <c r="AD23" s="15">
        <f t="shared" si="7"/>
        <v>0</v>
      </c>
      <c r="AE23" s="15">
        <f t="shared" si="7"/>
        <v>0</v>
      </c>
      <c r="AF23" s="15">
        <f t="shared" si="7"/>
        <v>0</v>
      </c>
      <c r="AG23" s="15">
        <f t="shared" si="7"/>
        <v>0</v>
      </c>
      <c r="AH23" s="15">
        <f t="shared" si="7"/>
        <v>0</v>
      </c>
      <c r="AI23" s="15">
        <f t="shared" si="7"/>
        <v>0</v>
      </c>
      <c r="AJ23" s="15">
        <f t="shared" si="7"/>
        <v>0</v>
      </c>
      <c r="AK23" s="15">
        <f>AK78</f>
        <v>24.49</v>
      </c>
      <c r="AL23" s="15">
        <f t="shared" ref="AL23:AQ23" si="8">AL78</f>
        <v>0</v>
      </c>
      <c r="AM23" s="15">
        <f t="shared" si="8"/>
        <v>0</v>
      </c>
      <c r="AN23" s="15">
        <f t="shared" si="8"/>
        <v>0</v>
      </c>
      <c r="AO23" s="15">
        <f t="shared" si="8"/>
        <v>0</v>
      </c>
      <c r="AP23" s="15">
        <f t="shared" si="8"/>
        <v>0</v>
      </c>
      <c r="AQ23" s="15">
        <f t="shared" si="8"/>
        <v>7</v>
      </c>
    </row>
    <row r="24" spans="1:43" ht="31.5" x14ac:dyDescent="0.25">
      <c r="A24" s="43" t="s">
        <v>78</v>
      </c>
      <c r="B24" s="44" t="s">
        <v>79</v>
      </c>
      <c r="C24" s="45" t="s">
        <v>65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f>AC25</f>
        <v>49.35530515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f>AC24</f>
        <v>49.35530515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</row>
    <row r="25" spans="1:43" ht="47.25" x14ac:dyDescent="0.25">
      <c r="A25" s="43" t="s">
        <v>80</v>
      </c>
      <c r="B25" s="44" t="s">
        <v>81</v>
      </c>
      <c r="C25" s="45" t="s">
        <v>65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f>SUM(AC26:AC28)</f>
        <v>49.35530515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f>SUM(AK26:AK28)</f>
        <v>49.35530515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</row>
    <row r="26" spans="1:43" ht="63" x14ac:dyDescent="0.25">
      <c r="A26" s="16" t="s">
        <v>82</v>
      </c>
      <c r="B26" s="24" t="s">
        <v>83</v>
      </c>
      <c r="C26" s="17" t="s">
        <v>65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48.893342009999998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f>AC26</f>
        <v>48.893342009999998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</row>
    <row r="27" spans="1:43" ht="63" x14ac:dyDescent="0.25">
      <c r="A27" s="16" t="s">
        <v>84</v>
      </c>
      <c r="B27" s="24" t="s">
        <v>85</v>
      </c>
      <c r="C27" s="17" t="s">
        <v>65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f>0.46196314</f>
        <v>0.46196313999999999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f>AC27</f>
        <v>0.46196313999999999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</row>
    <row r="28" spans="1:43" ht="47.25" x14ac:dyDescent="0.25">
      <c r="A28" s="16" t="s">
        <v>86</v>
      </c>
      <c r="B28" s="24" t="s">
        <v>87</v>
      </c>
      <c r="C28" s="17" t="s">
        <v>65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</row>
    <row r="29" spans="1:43" ht="31.5" x14ac:dyDescent="0.25">
      <c r="A29" s="16" t="s">
        <v>88</v>
      </c>
      <c r="B29" s="24" t="s">
        <v>89</v>
      </c>
      <c r="C29" s="17" t="s">
        <v>65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</row>
    <row r="30" spans="1:43" ht="63" x14ac:dyDescent="0.25">
      <c r="A30" s="16" t="s">
        <v>90</v>
      </c>
      <c r="B30" s="24" t="s">
        <v>91</v>
      </c>
      <c r="C30" s="17" t="s">
        <v>65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</row>
    <row r="31" spans="1:43" ht="47.25" x14ac:dyDescent="0.25">
      <c r="A31" s="16" t="s">
        <v>92</v>
      </c>
      <c r="B31" s="24" t="s">
        <v>93</v>
      </c>
      <c r="C31" s="17" t="s">
        <v>65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</row>
    <row r="32" spans="1:43" ht="47.25" x14ac:dyDescent="0.25">
      <c r="A32" s="16" t="s">
        <v>94</v>
      </c>
      <c r="B32" s="24" t="s">
        <v>95</v>
      </c>
      <c r="C32" s="17" t="s">
        <v>65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</row>
    <row r="33" spans="1:43" ht="31.5" x14ac:dyDescent="0.25">
      <c r="A33" s="16" t="s">
        <v>96</v>
      </c>
      <c r="B33" s="24" t="s">
        <v>97</v>
      </c>
      <c r="C33" s="17" t="s">
        <v>65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</row>
    <row r="34" spans="1:43" ht="94.5" x14ac:dyDescent="0.25">
      <c r="A34" s="16" t="s">
        <v>217</v>
      </c>
      <c r="B34" s="24" t="s">
        <v>98</v>
      </c>
      <c r="C34" s="17" t="s">
        <v>65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</row>
    <row r="35" spans="1:43" ht="78.75" x14ac:dyDescent="0.25">
      <c r="A35" s="16" t="s">
        <v>218</v>
      </c>
      <c r="B35" s="24" t="s">
        <v>99</v>
      </c>
      <c r="C35" s="17" t="s">
        <v>65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</row>
    <row r="36" spans="1:43" ht="94.5" x14ac:dyDescent="0.25">
      <c r="A36" s="16" t="s">
        <v>219</v>
      </c>
      <c r="B36" s="24" t="s">
        <v>100</v>
      </c>
      <c r="C36" s="17" t="s">
        <v>65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</row>
    <row r="37" spans="1:43" ht="31.5" x14ac:dyDescent="0.25">
      <c r="A37" s="16" t="s">
        <v>101</v>
      </c>
      <c r="B37" s="24" t="s">
        <v>97</v>
      </c>
      <c r="C37" s="17" t="s">
        <v>65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</row>
    <row r="38" spans="1:43" ht="94.5" x14ac:dyDescent="0.25">
      <c r="A38" s="16" t="s">
        <v>217</v>
      </c>
      <c r="B38" s="24" t="s">
        <v>98</v>
      </c>
      <c r="C38" s="17" t="s">
        <v>65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</row>
    <row r="39" spans="1:43" ht="78.75" x14ac:dyDescent="0.25">
      <c r="A39" s="16" t="s">
        <v>218</v>
      </c>
      <c r="B39" s="24" t="s">
        <v>99</v>
      </c>
      <c r="C39" s="17" t="s">
        <v>65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</row>
    <row r="40" spans="1:43" ht="94.5" x14ac:dyDescent="0.25">
      <c r="A40" s="16" t="s">
        <v>219</v>
      </c>
      <c r="B40" s="24" t="s">
        <v>102</v>
      </c>
      <c r="C40" s="17" t="s">
        <v>65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</row>
    <row r="41" spans="1:43" ht="78.75" x14ac:dyDescent="0.25">
      <c r="A41" s="16" t="s">
        <v>103</v>
      </c>
      <c r="B41" s="24" t="s">
        <v>104</v>
      </c>
      <c r="C41" s="17" t="s">
        <v>65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</row>
    <row r="42" spans="1:43" ht="63" x14ac:dyDescent="0.25">
      <c r="A42" s="16" t="s">
        <v>105</v>
      </c>
      <c r="B42" s="24" t="s">
        <v>106</v>
      </c>
      <c r="C42" s="17" t="s">
        <v>65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</row>
    <row r="43" spans="1:43" ht="78.75" x14ac:dyDescent="0.25">
      <c r="A43" s="16" t="s">
        <v>107</v>
      </c>
      <c r="B43" s="24" t="s">
        <v>108</v>
      </c>
      <c r="C43" s="17" t="s">
        <v>65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</row>
    <row r="44" spans="1:43" ht="31.5" x14ac:dyDescent="0.25">
      <c r="A44" s="16" t="s">
        <v>109</v>
      </c>
      <c r="B44" s="24" t="s">
        <v>110</v>
      </c>
      <c r="C44" s="17" t="s">
        <v>65</v>
      </c>
      <c r="D44" s="18">
        <f t="shared" ref="D44:AP44" si="9">SUM(D45,D53,D59,D69)</f>
        <v>0</v>
      </c>
      <c r="E44" s="18">
        <f t="shared" si="9"/>
        <v>1.03</v>
      </c>
      <c r="F44" s="18">
        <f t="shared" si="9"/>
        <v>0</v>
      </c>
      <c r="G44" s="18">
        <f t="shared" si="9"/>
        <v>0</v>
      </c>
      <c r="H44" s="18">
        <f t="shared" si="9"/>
        <v>0</v>
      </c>
      <c r="I44" s="18">
        <f t="shared" si="9"/>
        <v>0</v>
      </c>
      <c r="J44" s="18">
        <f t="shared" si="9"/>
        <v>0</v>
      </c>
      <c r="K44" s="15">
        <v>0</v>
      </c>
      <c r="L44" s="18">
        <f t="shared" si="9"/>
        <v>0</v>
      </c>
      <c r="M44" s="18">
        <f t="shared" si="9"/>
        <v>1.7</v>
      </c>
      <c r="N44" s="18">
        <f t="shared" si="9"/>
        <v>0.61</v>
      </c>
      <c r="O44" s="18">
        <f t="shared" si="9"/>
        <v>0</v>
      </c>
      <c r="P44" s="18">
        <f t="shared" si="9"/>
        <v>0</v>
      </c>
      <c r="Q44" s="18">
        <f t="shared" si="9"/>
        <v>0</v>
      </c>
      <c r="R44" s="18">
        <f t="shared" si="9"/>
        <v>0</v>
      </c>
      <c r="S44" s="15">
        <v>0</v>
      </c>
      <c r="T44" s="18">
        <f t="shared" si="9"/>
        <v>0</v>
      </c>
      <c r="U44" s="18">
        <f t="shared" si="9"/>
        <v>3.27</v>
      </c>
      <c r="V44" s="18">
        <f t="shared" si="9"/>
        <v>0.185</v>
      </c>
      <c r="W44" s="18">
        <f t="shared" si="9"/>
        <v>0</v>
      </c>
      <c r="X44" s="18">
        <f t="shared" si="9"/>
        <v>0</v>
      </c>
      <c r="Y44" s="18">
        <f t="shared" si="9"/>
        <v>0</v>
      </c>
      <c r="Z44" s="18">
        <f t="shared" si="9"/>
        <v>0</v>
      </c>
      <c r="AA44" s="15">
        <v>0</v>
      </c>
      <c r="AB44" s="18">
        <f t="shared" si="9"/>
        <v>0</v>
      </c>
      <c r="AC44" s="18">
        <f t="shared" si="9"/>
        <v>6.95</v>
      </c>
      <c r="AD44" s="18">
        <f t="shared" si="9"/>
        <v>6.3E-2</v>
      </c>
      <c r="AE44" s="18">
        <f t="shared" si="9"/>
        <v>0</v>
      </c>
      <c r="AF44" s="18">
        <f t="shared" si="9"/>
        <v>0.35</v>
      </c>
      <c r="AG44" s="18">
        <f t="shared" si="9"/>
        <v>0</v>
      </c>
      <c r="AH44" s="18">
        <f t="shared" si="9"/>
        <v>605</v>
      </c>
      <c r="AI44" s="15">
        <v>0</v>
      </c>
      <c r="AJ44" s="18">
        <f t="shared" si="9"/>
        <v>0</v>
      </c>
      <c r="AK44" s="18">
        <f t="shared" si="9"/>
        <v>12.82</v>
      </c>
      <c r="AL44" s="18">
        <f t="shared" si="9"/>
        <v>0.85799999999999998</v>
      </c>
      <c r="AM44" s="18">
        <f t="shared" si="9"/>
        <v>0</v>
      </c>
      <c r="AN44" s="18">
        <f t="shared" si="9"/>
        <v>0.35</v>
      </c>
      <c r="AO44" s="18">
        <f t="shared" si="9"/>
        <v>0</v>
      </c>
      <c r="AP44" s="18">
        <f t="shared" si="9"/>
        <v>605</v>
      </c>
      <c r="AQ44" s="15">
        <v>0</v>
      </c>
    </row>
    <row r="45" spans="1:43" ht="63" x14ac:dyDescent="0.25">
      <c r="A45" s="16" t="s">
        <v>111</v>
      </c>
      <c r="B45" s="24" t="s">
        <v>112</v>
      </c>
      <c r="C45" s="17" t="s">
        <v>65</v>
      </c>
      <c r="D45" s="18">
        <f>SUM(D46,D51)</f>
        <v>0</v>
      </c>
      <c r="E45" s="18">
        <f t="shared" ref="E45:AP45" si="10">SUM(E46,E51)</f>
        <v>1.03</v>
      </c>
      <c r="F45" s="18">
        <f t="shared" si="10"/>
        <v>0</v>
      </c>
      <c r="G45" s="18">
        <f t="shared" si="10"/>
        <v>0</v>
      </c>
      <c r="H45" s="18">
        <f t="shared" si="10"/>
        <v>0</v>
      </c>
      <c r="I45" s="18">
        <f t="shared" si="10"/>
        <v>0</v>
      </c>
      <c r="J45" s="18">
        <f t="shared" si="10"/>
        <v>0</v>
      </c>
      <c r="K45" s="15">
        <v>0</v>
      </c>
      <c r="L45" s="18">
        <f t="shared" si="10"/>
        <v>0</v>
      </c>
      <c r="M45" s="18">
        <f t="shared" si="10"/>
        <v>0</v>
      </c>
      <c r="N45" s="18">
        <f t="shared" si="10"/>
        <v>0.61</v>
      </c>
      <c r="O45" s="18">
        <f t="shared" si="10"/>
        <v>0</v>
      </c>
      <c r="P45" s="18">
        <f t="shared" si="10"/>
        <v>0</v>
      </c>
      <c r="Q45" s="18">
        <f t="shared" si="10"/>
        <v>0</v>
      </c>
      <c r="R45" s="18">
        <f t="shared" si="10"/>
        <v>0</v>
      </c>
      <c r="S45" s="15">
        <v>0</v>
      </c>
      <c r="T45" s="18">
        <f t="shared" si="10"/>
        <v>0</v>
      </c>
      <c r="U45" s="18">
        <f t="shared" si="10"/>
        <v>0</v>
      </c>
      <c r="V45" s="18">
        <f t="shared" si="10"/>
        <v>0.16</v>
      </c>
      <c r="W45" s="18">
        <f t="shared" si="10"/>
        <v>0</v>
      </c>
      <c r="X45" s="18">
        <f t="shared" si="10"/>
        <v>0</v>
      </c>
      <c r="Y45" s="18">
        <f t="shared" si="10"/>
        <v>0</v>
      </c>
      <c r="Z45" s="18">
        <f t="shared" si="10"/>
        <v>0</v>
      </c>
      <c r="AA45" s="15">
        <v>0</v>
      </c>
      <c r="AB45" s="18">
        <f t="shared" si="10"/>
        <v>0</v>
      </c>
      <c r="AC45" s="18">
        <f t="shared" si="10"/>
        <v>0</v>
      </c>
      <c r="AD45" s="18">
        <f t="shared" si="10"/>
        <v>0</v>
      </c>
      <c r="AE45" s="18">
        <f t="shared" si="10"/>
        <v>0</v>
      </c>
      <c r="AF45" s="18">
        <f t="shared" si="10"/>
        <v>0</v>
      </c>
      <c r="AG45" s="18">
        <f t="shared" si="10"/>
        <v>0</v>
      </c>
      <c r="AH45" s="18">
        <f t="shared" si="10"/>
        <v>0</v>
      </c>
      <c r="AI45" s="15">
        <v>0</v>
      </c>
      <c r="AJ45" s="18">
        <f t="shared" si="10"/>
        <v>0</v>
      </c>
      <c r="AK45" s="18">
        <f t="shared" si="10"/>
        <v>1.04</v>
      </c>
      <c r="AL45" s="18">
        <f t="shared" si="10"/>
        <v>0.77</v>
      </c>
      <c r="AM45" s="18">
        <f t="shared" si="10"/>
        <v>0</v>
      </c>
      <c r="AN45" s="18">
        <f t="shared" si="10"/>
        <v>0</v>
      </c>
      <c r="AO45" s="18">
        <f t="shared" si="10"/>
        <v>0</v>
      </c>
      <c r="AP45" s="18">
        <f t="shared" si="10"/>
        <v>0</v>
      </c>
      <c r="AQ45" s="15">
        <v>0</v>
      </c>
    </row>
    <row r="46" spans="1:43" ht="31.5" x14ac:dyDescent="0.25">
      <c r="A46" s="16" t="s">
        <v>113</v>
      </c>
      <c r="B46" s="24" t="s">
        <v>114</v>
      </c>
      <c r="C46" s="17" t="s">
        <v>65</v>
      </c>
      <c r="D46" s="18">
        <f>SUM(D47:D50)</f>
        <v>0</v>
      </c>
      <c r="E46" s="18">
        <f t="shared" ref="E46:AP46" si="11">SUM(E47:E50)</f>
        <v>0.9</v>
      </c>
      <c r="F46" s="18">
        <f t="shared" si="11"/>
        <v>0</v>
      </c>
      <c r="G46" s="18">
        <f t="shared" si="11"/>
        <v>0</v>
      </c>
      <c r="H46" s="18">
        <f t="shared" si="11"/>
        <v>0</v>
      </c>
      <c r="I46" s="18">
        <f t="shared" si="11"/>
        <v>0</v>
      </c>
      <c r="J46" s="18">
        <f t="shared" si="11"/>
        <v>0</v>
      </c>
      <c r="K46" s="15">
        <v>0</v>
      </c>
      <c r="L46" s="18">
        <f t="shared" si="11"/>
        <v>0</v>
      </c>
      <c r="M46" s="18">
        <f t="shared" si="11"/>
        <v>0</v>
      </c>
      <c r="N46" s="18">
        <f t="shared" si="11"/>
        <v>0.51</v>
      </c>
      <c r="O46" s="18">
        <f t="shared" si="11"/>
        <v>0</v>
      </c>
      <c r="P46" s="18">
        <f t="shared" si="11"/>
        <v>0</v>
      </c>
      <c r="Q46" s="18">
        <f t="shared" si="11"/>
        <v>0</v>
      </c>
      <c r="R46" s="18">
        <f t="shared" si="11"/>
        <v>0</v>
      </c>
      <c r="S46" s="15">
        <v>0</v>
      </c>
      <c r="T46" s="18">
        <f t="shared" si="11"/>
        <v>0</v>
      </c>
      <c r="U46" s="18">
        <f t="shared" si="11"/>
        <v>0</v>
      </c>
      <c r="V46" s="18">
        <f t="shared" si="11"/>
        <v>0.16</v>
      </c>
      <c r="W46" s="18">
        <f t="shared" si="11"/>
        <v>0</v>
      </c>
      <c r="X46" s="18">
        <f t="shared" si="11"/>
        <v>0</v>
      </c>
      <c r="Y46" s="18">
        <f t="shared" si="11"/>
        <v>0</v>
      </c>
      <c r="Z46" s="18">
        <f t="shared" si="11"/>
        <v>0</v>
      </c>
      <c r="AA46" s="15">
        <v>0</v>
      </c>
      <c r="AB46" s="18">
        <f t="shared" si="11"/>
        <v>0</v>
      </c>
      <c r="AC46" s="18">
        <f t="shared" si="11"/>
        <v>0</v>
      </c>
      <c r="AD46" s="18">
        <f t="shared" si="11"/>
        <v>0</v>
      </c>
      <c r="AE46" s="18">
        <f t="shared" si="11"/>
        <v>0</v>
      </c>
      <c r="AF46" s="18">
        <f t="shared" si="11"/>
        <v>0</v>
      </c>
      <c r="AG46" s="18">
        <f t="shared" si="11"/>
        <v>0</v>
      </c>
      <c r="AH46" s="18">
        <f t="shared" si="11"/>
        <v>0</v>
      </c>
      <c r="AI46" s="15">
        <v>0</v>
      </c>
      <c r="AJ46" s="18">
        <f t="shared" si="11"/>
        <v>0</v>
      </c>
      <c r="AK46" s="18">
        <f t="shared" si="11"/>
        <v>0.90999999999999992</v>
      </c>
      <c r="AL46" s="18">
        <f t="shared" si="11"/>
        <v>0.67</v>
      </c>
      <c r="AM46" s="18">
        <f t="shared" si="11"/>
        <v>0</v>
      </c>
      <c r="AN46" s="18">
        <f t="shared" si="11"/>
        <v>0</v>
      </c>
      <c r="AO46" s="18">
        <f t="shared" si="11"/>
        <v>0</v>
      </c>
      <c r="AP46" s="18">
        <f t="shared" si="11"/>
        <v>0</v>
      </c>
      <c r="AQ46" s="15">
        <v>0</v>
      </c>
    </row>
    <row r="47" spans="1:43" ht="31.5" x14ac:dyDescent="0.25">
      <c r="A47" s="16" t="s">
        <v>217</v>
      </c>
      <c r="B47" s="20" t="s">
        <v>115</v>
      </c>
      <c r="C47" s="17" t="s">
        <v>116</v>
      </c>
      <c r="D47" s="18">
        <v>0</v>
      </c>
      <c r="E47" s="18">
        <v>0.41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5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5">
        <v>0</v>
      </c>
      <c r="T47" s="18">
        <v>0</v>
      </c>
      <c r="U47" s="18">
        <v>0</v>
      </c>
      <c r="V47" s="18">
        <v>0.16</v>
      </c>
      <c r="W47" s="18">
        <v>0</v>
      </c>
      <c r="X47" s="18">
        <v>0</v>
      </c>
      <c r="Y47" s="18">
        <v>0</v>
      </c>
      <c r="Z47" s="18">
        <v>0</v>
      </c>
      <c r="AA47" s="15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5">
        <v>0</v>
      </c>
      <c r="AJ47" s="18">
        <v>0</v>
      </c>
      <c r="AK47" s="18">
        <f t="shared" ref="AK47:AP50" si="12">SUM(E47,M47,U47,AC47)</f>
        <v>0.41</v>
      </c>
      <c r="AL47" s="18">
        <f t="shared" si="12"/>
        <v>0.16</v>
      </c>
      <c r="AM47" s="18">
        <f t="shared" si="12"/>
        <v>0</v>
      </c>
      <c r="AN47" s="18">
        <f t="shared" si="12"/>
        <v>0</v>
      </c>
      <c r="AO47" s="18">
        <f t="shared" si="12"/>
        <v>0</v>
      </c>
      <c r="AP47" s="18">
        <f t="shared" si="12"/>
        <v>0</v>
      </c>
      <c r="AQ47" s="15">
        <v>0</v>
      </c>
    </row>
    <row r="48" spans="1:43" ht="31.5" x14ac:dyDescent="0.25">
      <c r="A48" s="16" t="s">
        <v>218</v>
      </c>
      <c r="B48" s="20" t="s">
        <v>117</v>
      </c>
      <c r="C48" s="17" t="s">
        <v>118</v>
      </c>
      <c r="D48" s="18">
        <v>0</v>
      </c>
      <c r="E48" s="18">
        <v>0.16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5">
        <v>0</v>
      </c>
      <c r="L48" s="18">
        <v>0</v>
      </c>
      <c r="M48" s="18">
        <v>0</v>
      </c>
      <c r="N48" s="18">
        <v>0.16</v>
      </c>
      <c r="O48" s="18">
        <v>0</v>
      </c>
      <c r="P48" s="18">
        <v>0</v>
      </c>
      <c r="Q48" s="18">
        <v>0</v>
      </c>
      <c r="R48" s="18">
        <v>0</v>
      </c>
      <c r="S48" s="15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5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5">
        <v>0</v>
      </c>
      <c r="AJ48" s="18">
        <v>0</v>
      </c>
      <c r="AK48" s="18">
        <f t="shared" si="12"/>
        <v>0.16</v>
      </c>
      <c r="AL48" s="18">
        <f t="shared" si="12"/>
        <v>0.16</v>
      </c>
      <c r="AM48" s="18">
        <f t="shared" si="12"/>
        <v>0</v>
      </c>
      <c r="AN48" s="18">
        <f t="shared" si="12"/>
        <v>0</v>
      </c>
      <c r="AO48" s="18">
        <f t="shared" si="12"/>
        <v>0</v>
      </c>
      <c r="AP48" s="18">
        <f t="shared" si="12"/>
        <v>0</v>
      </c>
      <c r="AQ48" s="15">
        <v>0</v>
      </c>
    </row>
    <row r="49" spans="1:43" ht="31.5" x14ac:dyDescent="0.25">
      <c r="A49" s="16" t="s">
        <v>219</v>
      </c>
      <c r="B49" s="20" t="s">
        <v>119</v>
      </c>
      <c r="C49" s="17" t="s">
        <v>120</v>
      </c>
      <c r="D49" s="18">
        <v>0</v>
      </c>
      <c r="E49" s="18">
        <v>0.2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5">
        <v>0</v>
      </c>
      <c r="L49" s="18">
        <v>0</v>
      </c>
      <c r="M49" s="18">
        <v>0</v>
      </c>
      <c r="N49" s="18">
        <v>0.25</v>
      </c>
      <c r="O49" s="18">
        <v>0</v>
      </c>
      <c r="P49" s="18">
        <v>0</v>
      </c>
      <c r="Q49" s="18">
        <v>0</v>
      </c>
      <c r="R49" s="18">
        <v>0</v>
      </c>
      <c r="S49" s="15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5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5">
        <v>0</v>
      </c>
      <c r="AJ49" s="18">
        <v>0</v>
      </c>
      <c r="AK49" s="18">
        <v>0.21</v>
      </c>
      <c r="AL49" s="18">
        <f t="shared" si="12"/>
        <v>0.25</v>
      </c>
      <c r="AM49" s="18">
        <f t="shared" si="12"/>
        <v>0</v>
      </c>
      <c r="AN49" s="18">
        <f t="shared" si="12"/>
        <v>0</v>
      </c>
      <c r="AO49" s="18">
        <f t="shared" si="12"/>
        <v>0</v>
      </c>
      <c r="AP49" s="18">
        <f t="shared" si="12"/>
        <v>0</v>
      </c>
      <c r="AQ49" s="15">
        <v>0</v>
      </c>
    </row>
    <row r="50" spans="1:43" ht="31.5" x14ac:dyDescent="0.25">
      <c r="A50" s="16" t="s">
        <v>220</v>
      </c>
      <c r="B50" s="20" t="s">
        <v>121</v>
      </c>
      <c r="C50" s="17" t="s">
        <v>122</v>
      </c>
      <c r="D50" s="18">
        <v>0</v>
      </c>
      <c r="E50" s="18">
        <v>0.13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5">
        <v>0</v>
      </c>
      <c r="L50" s="18">
        <v>0</v>
      </c>
      <c r="M50" s="18">
        <v>0</v>
      </c>
      <c r="N50" s="18">
        <v>0.1</v>
      </c>
      <c r="O50" s="18">
        <v>0</v>
      </c>
      <c r="P50" s="18">
        <v>0</v>
      </c>
      <c r="Q50" s="18">
        <v>0</v>
      </c>
      <c r="R50" s="18">
        <v>0</v>
      </c>
      <c r="S50" s="15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5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5">
        <v>0</v>
      </c>
      <c r="AJ50" s="18">
        <v>0</v>
      </c>
      <c r="AK50" s="18">
        <f t="shared" si="12"/>
        <v>0.13</v>
      </c>
      <c r="AL50" s="18">
        <f t="shared" si="12"/>
        <v>0.1</v>
      </c>
      <c r="AM50" s="18">
        <f t="shared" si="12"/>
        <v>0</v>
      </c>
      <c r="AN50" s="18">
        <f t="shared" si="12"/>
        <v>0</v>
      </c>
      <c r="AO50" s="18">
        <f t="shared" si="12"/>
        <v>0</v>
      </c>
      <c r="AP50" s="18">
        <f t="shared" si="12"/>
        <v>0</v>
      </c>
      <c r="AQ50" s="15">
        <v>0</v>
      </c>
    </row>
    <row r="51" spans="1:43" ht="47.25" x14ac:dyDescent="0.25">
      <c r="A51" s="16" t="s">
        <v>123</v>
      </c>
      <c r="B51" s="24" t="s">
        <v>124</v>
      </c>
      <c r="C51" s="17" t="s">
        <v>65</v>
      </c>
      <c r="D51" s="18">
        <f>SUM(D52)</f>
        <v>0</v>
      </c>
      <c r="E51" s="18">
        <f t="shared" ref="E51:AP51" si="13">SUM(E52)</f>
        <v>0.13</v>
      </c>
      <c r="F51" s="18">
        <f t="shared" si="13"/>
        <v>0</v>
      </c>
      <c r="G51" s="18">
        <f t="shared" si="13"/>
        <v>0</v>
      </c>
      <c r="H51" s="18">
        <f t="shared" si="13"/>
        <v>0</v>
      </c>
      <c r="I51" s="18">
        <f t="shared" si="13"/>
        <v>0</v>
      </c>
      <c r="J51" s="18">
        <f t="shared" si="13"/>
        <v>0</v>
      </c>
      <c r="K51" s="15">
        <v>0</v>
      </c>
      <c r="L51" s="18">
        <f t="shared" si="13"/>
        <v>0</v>
      </c>
      <c r="M51" s="18">
        <f t="shared" si="13"/>
        <v>0</v>
      </c>
      <c r="N51" s="18">
        <f t="shared" si="13"/>
        <v>0.1</v>
      </c>
      <c r="O51" s="18">
        <f t="shared" si="13"/>
        <v>0</v>
      </c>
      <c r="P51" s="18">
        <f t="shared" si="13"/>
        <v>0</v>
      </c>
      <c r="Q51" s="18">
        <f t="shared" si="13"/>
        <v>0</v>
      </c>
      <c r="R51" s="18">
        <f t="shared" si="13"/>
        <v>0</v>
      </c>
      <c r="S51" s="15">
        <v>0</v>
      </c>
      <c r="T51" s="18">
        <f t="shared" si="13"/>
        <v>0</v>
      </c>
      <c r="U51" s="18">
        <f t="shared" si="13"/>
        <v>0</v>
      </c>
      <c r="V51" s="18">
        <f t="shared" si="13"/>
        <v>0</v>
      </c>
      <c r="W51" s="18">
        <f t="shared" si="13"/>
        <v>0</v>
      </c>
      <c r="X51" s="18">
        <f t="shared" si="13"/>
        <v>0</v>
      </c>
      <c r="Y51" s="18">
        <f t="shared" si="13"/>
        <v>0</v>
      </c>
      <c r="Z51" s="18">
        <f t="shared" si="13"/>
        <v>0</v>
      </c>
      <c r="AA51" s="15">
        <v>0</v>
      </c>
      <c r="AB51" s="18">
        <f t="shared" si="13"/>
        <v>0</v>
      </c>
      <c r="AC51" s="18">
        <f t="shared" si="13"/>
        <v>0</v>
      </c>
      <c r="AD51" s="18">
        <f t="shared" si="13"/>
        <v>0</v>
      </c>
      <c r="AE51" s="18">
        <f t="shared" si="13"/>
        <v>0</v>
      </c>
      <c r="AF51" s="18">
        <f t="shared" si="13"/>
        <v>0</v>
      </c>
      <c r="AG51" s="18">
        <f t="shared" si="13"/>
        <v>0</v>
      </c>
      <c r="AH51" s="18">
        <f t="shared" si="13"/>
        <v>0</v>
      </c>
      <c r="AI51" s="15">
        <v>0</v>
      </c>
      <c r="AJ51" s="18">
        <f t="shared" si="13"/>
        <v>0</v>
      </c>
      <c r="AK51" s="18">
        <f t="shared" si="13"/>
        <v>0.13</v>
      </c>
      <c r="AL51" s="18">
        <f t="shared" si="13"/>
        <v>0.1</v>
      </c>
      <c r="AM51" s="18">
        <f t="shared" si="13"/>
        <v>0</v>
      </c>
      <c r="AN51" s="18">
        <f t="shared" si="13"/>
        <v>0</v>
      </c>
      <c r="AO51" s="18">
        <f t="shared" si="13"/>
        <v>0</v>
      </c>
      <c r="AP51" s="18">
        <f t="shared" si="13"/>
        <v>0</v>
      </c>
      <c r="AQ51" s="15">
        <v>0</v>
      </c>
    </row>
    <row r="52" spans="1:43" ht="31.5" x14ac:dyDescent="0.25">
      <c r="A52" s="16" t="s">
        <v>217</v>
      </c>
      <c r="B52" s="20" t="s">
        <v>125</v>
      </c>
      <c r="C52" s="17" t="s">
        <v>126</v>
      </c>
      <c r="D52" s="18">
        <v>0</v>
      </c>
      <c r="E52" s="18">
        <v>0.13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5">
        <v>0</v>
      </c>
      <c r="L52" s="18">
        <v>0</v>
      </c>
      <c r="M52" s="18">
        <v>0</v>
      </c>
      <c r="N52" s="18">
        <v>0.1</v>
      </c>
      <c r="O52" s="18">
        <v>0</v>
      </c>
      <c r="P52" s="18">
        <v>0</v>
      </c>
      <c r="Q52" s="18">
        <v>0</v>
      </c>
      <c r="R52" s="18">
        <v>0</v>
      </c>
      <c r="S52" s="15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5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5">
        <v>0</v>
      </c>
      <c r="AJ52" s="18">
        <v>0</v>
      </c>
      <c r="AK52" s="18">
        <f t="shared" ref="AK52:AP52" si="14">SUM(E52,M52,U52,AC52)</f>
        <v>0.13</v>
      </c>
      <c r="AL52" s="18">
        <f t="shared" si="14"/>
        <v>0.1</v>
      </c>
      <c r="AM52" s="18">
        <f t="shared" si="14"/>
        <v>0</v>
      </c>
      <c r="AN52" s="18">
        <f t="shared" si="14"/>
        <v>0</v>
      </c>
      <c r="AO52" s="18">
        <f t="shared" si="14"/>
        <v>0</v>
      </c>
      <c r="AP52" s="18">
        <f t="shared" si="14"/>
        <v>0</v>
      </c>
      <c r="AQ52" s="15">
        <v>0</v>
      </c>
    </row>
    <row r="53" spans="1:43" ht="47.25" x14ac:dyDescent="0.25">
      <c r="A53" s="16" t="s">
        <v>127</v>
      </c>
      <c r="B53" s="24" t="s">
        <v>128</v>
      </c>
      <c r="C53" s="17" t="s">
        <v>65</v>
      </c>
      <c r="D53" s="18">
        <f>SUM(D54,D58)</f>
        <v>0</v>
      </c>
      <c r="E53" s="18">
        <f t="shared" ref="E53:AP53" si="15">SUM(E54,E58)</f>
        <v>0</v>
      </c>
      <c r="F53" s="18">
        <f t="shared" si="15"/>
        <v>0</v>
      </c>
      <c r="G53" s="18">
        <f t="shared" si="15"/>
        <v>0</v>
      </c>
      <c r="H53" s="18">
        <f t="shared" si="15"/>
        <v>0</v>
      </c>
      <c r="I53" s="18">
        <f t="shared" si="15"/>
        <v>0</v>
      </c>
      <c r="J53" s="18">
        <f t="shared" si="15"/>
        <v>0</v>
      </c>
      <c r="K53" s="15">
        <v>0</v>
      </c>
      <c r="L53" s="18">
        <f t="shared" si="15"/>
        <v>0</v>
      </c>
      <c r="M53" s="18">
        <f t="shared" si="15"/>
        <v>0</v>
      </c>
      <c r="N53" s="18">
        <f t="shared" si="15"/>
        <v>0</v>
      </c>
      <c r="O53" s="18">
        <f t="shared" si="15"/>
        <v>0</v>
      </c>
      <c r="P53" s="18">
        <f t="shared" si="15"/>
        <v>0</v>
      </c>
      <c r="Q53" s="18">
        <f t="shared" si="15"/>
        <v>0</v>
      </c>
      <c r="R53" s="18">
        <f t="shared" si="15"/>
        <v>0</v>
      </c>
      <c r="S53" s="15">
        <v>0</v>
      </c>
      <c r="T53" s="18">
        <f t="shared" si="15"/>
        <v>0</v>
      </c>
      <c r="U53" s="18">
        <f t="shared" si="15"/>
        <v>1.85</v>
      </c>
      <c r="V53" s="18">
        <f t="shared" si="15"/>
        <v>2.5000000000000001E-2</v>
      </c>
      <c r="W53" s="18">
        <f t="shared" si="15"/>
        <v>0</v>
      </c>
      <c r="X53" s="18">
        <f t="shared" si="15"/>
        <v>0</v>
      </c>
      <c r="Y53" s="18">
        <f t="shared" si="15"/>
        <v>0</v>
      </c>
      <c r="Z53" s="18">
        <f t="shared" si="15"/>
        <v>0</v>
      </c>
      <c r="AA53" s="15">
        <v>0</v>
      </c>
      <c r="AB53" s="18">
        <f t="shared" si="15"/>
        <v>0</v>
      </c>
      <c r="AC53" s="18">
        <f t="shared" si="15"/>
        <v>5.53</v>
      </c>
      <c r="AD53" s="18">
        <f t="shared" si="15"/>
        <v>6.3E-2</v>
      </c>
      <c r="AE53" s="18">
        <f t="shared" si="15"/>
        <v>0</v>
      </c>
      <c r="AF53" s="18">
        <f t="shared" si="15"/>
        <v>0.35</v>
      </c>
      <c r="AG53" s="18">
        <f t="shared" si="15"/>
        <v>0</v>
      </c>
      <c r="AH53" s="18">
        <f t="shared" si="15"/>
        <v>0</v>
      </c>
      <c r="AI53" s="15">
        <v>0</v>
      </c>
      <c r="AJ53" s="18">
        <f t="shared" si="15"/>
        <v>0</v>
      </c>
      <c r="AK53" s="18">
        <f t="shared" si="15"/>
        <v>7.25</v>
      </c>
      <c r="AL53" s="18">
        <f t="shared" si="15"/>
        <v>8.7999999999999995E-2</v>
      </c>
      <c r="AM53" s="18">
        <f t="shared" si="15"/>
        <v>0</v>
      </c>
      <c r="AN53" s="18">
        <f t="shared" si="15"/>
        <v>0.35</v>
      </c>
      <c r="AO53" s="18">
        <f t="shared" si="15"/>
        <v>0</v>
      </c>
      <c r="AP53" s="18">
        <f t="shared" si="15"/>
        <v>0</v>
      </c>
      <c r="AQ53" s="15">
        <v>0</v>
      </c>
    </row>
    <row r="54" spans="1:43" ht="31.5" x14ac:dyDescent="0.25">
      <c r="A54" s="16" t="s">
        <v>129</v>
      </c>
      <c r="B54" s="24" t="s">
        <v>130</v>
      </c>
      <c r="C54" s="17" t="s">
        <v>65</v>
      </c>
      <c r="D54" s="18">
        <f>SUM(D55:D57)</f>
        <v>0</v>
      </c>
      <c r="E54" s="18">
        <f t="shared" ref="E54:AP54" si="16">SUM(E55:E57)</f>
        <v>0</v>
      </c>
      <c r="F54" s="18">
        <f t="shared" si="16"/>
        <v>0</v>
      </c>
      <c r="G54" s="18">
        <f t="shared" si="16"/>
        <v>0</v>
      </c>
      <c r="H54" s="18">
        <f t="shared" si="16"/>
        <v>0</v>
      </c>
      <c r="I54" s="18">
        <f t="shared" si="16"/>
        <v>0</v>
      </c>
      <c r="J54" s="18">
        <f t="shared" si="16"/>
        <v>0</v>
      </c>
      <c r="K54" s="15">
        <v>0</v>
      </c>
      <c r="L54" s="18">
        <f t="shared" si="16"/>
        <v>0</v>
      </c>
      <c r="M54" s="18">
        <f t="shared" si="16"/>
        <v>0</v>
      </c>
      <c r="N54" s="18">
        <f t="shared" si="16"/>
        <v>0</v>
      </c>
      <c r="O54" s="18">
        <f t="shared" si="16"/>
        <v>0</v>
      </c>
      <c r="P54" s="18">
        <f t="shared" si="16"/>
        <v>0</v>
      </c>
      <c r="Q54" s="18">
        <f t="shared" si="16"/>
        <v>0</v>
      </c>
      <c r="R54" s="18">
        <f t="shared" si="16"/>
        <v>0</v>
      </c>
      <c r="S54" s="15">
        <v>0</v>
      </c>
      <c r="T54" s="18">
        <f t="shared" si="16"/>
        <v>0</v>
      </c>
      <c r="U54" s="18">
        <f t="shared" si="16"/>
        <v>1.85</v>
      </c>
      <c r="V54" s="18">
        <f t="shared" si="16"/>
        <v>2.5000000000000001E-2</v>
      </c>
      <c r="W54" s="18">
        <v>0</v>
      </c>
      <c r="X54" s="18">
        <f t="shared" si="16"/>
        <v>0</v>
      </c>
      <c r="Y54" s="18">
        <f t="shared" si="16"/>
        <v>0</v>
      </c>
      <c r="Z54" s="18">
        <f t="shared" si="16"/>
        <v>0</v>
      </c>
      <c r="AA54" s="15">
        <v>0</v>
      </c>
      <c r="AB54" s="18">
        <f t="shared" si="16"/>
        <v>0</v>
      </c>
      <c r="AC54" s="18">
        <f t="shared" si="16"/>
        <v>5.53</v>
      </c>
      <c r="AD54" s="18">
        <f t="shared" si="16"/>
        <v>6.3E-2</v>
      </c>
      <c r="AE54" s="18">
        <f t="shared" si="16"/>
        <v>0</v>
      </c>
      <c r="AF54" s="18">
        <f t="shared" si="16"/>
        <v>0.35</v>
      </c>
      <c r="AG54" s="18">
        <f t="shared" si="16"/>
        <v>0</v>
      </c>
      <c r="AH54" s="18">
        <f t="shared" si="16"/>
        <v>0</v>
      </c>
      <c r="AI54" s="15">
        <v>0</v>
      </c>
      <c r="AJ54" s="18">
        <f t="shared" si="16"/>
        <v>0</v>
      </c>
      <c r="AK54" s="18">
        <f t="shared" si="16"/>
        <v>7.25</v>
      </c>
      <c r="AL54" s="18">
        <f t="shared" si="16"/>
        <v>8.7999999999999995E-2</v>
      </c>
      <c r="AM54" s="18">
        <f t="shared" si="16"/>
        <v>0</v>
      </c>
      <c r="AN54" s="18">
        <f t="shared" si="16"/>
        <v>0.35</v>
      </c>
      <c r="AO54" s="18">
        <f t="shared" si="16"/>
        <v>0</v>
      </c>
      <c r="AP54" s="18">
        <f t="shared" si="16"/>
        <v>0</v>
      </c>
      <c r="AQ54" s="15">
        <v>0</v>
      </c>
    </row>
    <row r="55" spans="1:43" ht="31.5" x14ac:dyDescent="0.25">
      <c r="A55" s="16" t="s">
        <v>217</v>
      </c>
      <c r="B55" s="20" t="s">
        <v>131</v>
      </c>
      <c r="C55" s="17" t="s">
        <v>132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5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5">
        <v>0</v>
      </c>
      <c r="T55" s="18">
        <v>0</v>
      </c>
      <c r="U55" s="18">
        <v>0</v>
      </c>
      <c r="V55" s="18">
        <v>0</v>
      </c>
      <c r="W55" s="18">
        <v>0</v>
      </c>
      <c r="X55" s="21">
        <v>0</v>
      </c>
      <c r="Y55" s="18">
        <v>0</v>
      </c>
      <c r="Z55" s="18">
        <v>0</v>
      </c>
      <c r="AA55" s="15">
        <v>0</v>
      </c>
      <c r="AB55" s="18">
        <v>0</v>
      </c>
      <c r="AC55" s="18">
        <v>5.53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5">
        <v>0</v>
      </c>
      <c r="AJ55" s="18">
        <f>D55+L55+T55+AB55</f>
        <v>0</v>
      </c>
      <c r="AK55" s="18">
        <f t="shared" ref="AK55:AP57" si="17">SUM(E55,M55,U55,AC55)</f>
        <v>5.53</v>
      </c>
      <c r="AL55" s="18">
        <f t="shared" si="17"/>
        <v>0</v>
      </c>
      <c r="AM55" s="18">
        <f t="shared" si="17"/>
        <v>0</v>
      </c>
      <c r="AN55" s="18">
        <f t="shared" si="17"/>
        <v>0</v>
      </c>
      <c r="AO55" s="18">
        <f t="shared" si="17"/>
        <v>0</v>
      </c>
      <c r="AP55" s="18">
        <f t="shared" si="17"/>
        <v>0</v>
      </c>
      <c r="AQ55" s="15">
        <v>0</v>
      </c>
    </row>
    <row r="56" spans="1:43" ht="47.25" x14ac:dyDescent="0.25">
      <c r="A56" s="16" t="s">
        <v>218</v>
      </c>
      <c r="B56" s="20" t="s">
        <v>133</v>
      </c>
      <c r="C56" s="17" t="s">
        <v>134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5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5">
        <v>0</v>
      </c>
      <c r="T56" s="18">
        <v>0</v>
      </c>
      <c r="U56" s="18">
        <v>0.84</v>
      </c>
      <c r="V56" s="18">
        <v>2.5000000000000001E-2</v>
      </c>
      <c r="W56" s="18">
        <v>0</v>
      </c>
      <c r="X56" s="18">
        <v>0</v>
      </c>
      <c r="Y56" s="18">
        <v>0</v>
      </c>
      <c r="Z56" s="18">
        <v>0</v>
      </c>
      <c r="AA56" s="15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5">
        <v>0</v>
      </c>
      <c r="AJ56" s="18">
        <v>0</v>
      </c>
      <c r="AK56" s="18">
        <v>0.85</v>
      </c>
      <c r="AL56" s="18">
        <f t="shared" si="17"/>
        <v>2.5000000000000001E-2</v>
      </c>
      <c r="AM56" s="18">
        <f t="shared" si="17"/>
        <v>0</v>
      </c>
      <c r="AN56" s="18">
        <f t="shared" si="17"/>
        <v>0</v>
      </c>
      <c r="AO56" s="18">
        <f t="shared" si="17"/>
        <v>0</v>
      </c>
      <c r="AP56" s="18">
        <f t="shared" si="17"/>
        <v>0</v>
      </c>
      <c r="AQ56" s="15">
        <v>0</v>
      </c>
    </row>
    <row r="57" spans="1:43" ht="47.25" x14ac:dyDescent="0.25">
      <c r="A57" s="16" t="s">
        <v>219</v>
      </c>
      <c r="B57" s="20" t="s">
        <v>135</v>
      </c>
      <c r="C57" s="17" t="s">
        <v>136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5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5">
        <v>0</v>
      </c>
      <c r="T57" s="18">
        <v>0</v>
      </c>
      <c r="U57" s="18">
        <v>1.01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5">
        <v>0</v>
      </c>
      <c r="AB57" s="18">
        <v>0</v>
      </c>
      <c r="AC57" s="18">
        <v>0</v>
      </c>
      <c r="AD57" s="18">
        <v>6.3E-2</v>
      </c>
      <c r="AE57" s="18">
        <v>0</v>
      </c>
      <c r="AF57" s="18">
        <v>0.35</v>
      </c>
      <c r="AG57" s="18">
        <v>0</v>
      </c>
      <c r="AH57" s="18">
        <v>0</v>
      </c>
      <c r="AI57" s="15">
        <v>0</v>
      </c>
      <c r="AJ57" s="18">
        <v>0</v>
      </c>
      <c r="AK57" s="18">
        <v>0.87</v>
      </c>
      <c r="AL57" s="18">
        <f t="shared" si="17"/>
        <v>6.3E-2</v>
      </c>
      <c r="AM57" s="18">
        <f t="shared" si="17"/>
        <v>0</v>
      </c>
      <c r="AN57" s="18">
        <f t="shared" si="17"/>
        <v>0.35</v>
      </c>
      <c r="AO57" s="18">
        <f t="shared" si="17"/>
        <v>0</v>
      </c>
      <c r="AP57" s="18">
        <f t="shared" si="17"/>
        <v>0</v>
      </c>
      <c r="AQ57" s="15">
        <v>0</v>
      </c>
    </row>
    <row r="58" spans="1:43" ht="31.5" x14ac:dyDescent="0.25">
      <c r="A58" s="16" t="s">
        <v>137</v>
      </c>
      <c r="B58" s="24" t="s">
        <v>138</v>
      </c>
      <c r="C58" s="17" t="s">
        <v>65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</row>
    <row r="59" spans="1:43" ht="31.5" x14ac:dyDescent="0.25">
      <c r="A59" s="16" t="s">
        <v>139</v>
      </c>
      <c r="B59" s="24" t="s">
        <v>140</v>
      </c>
      <c r="C59" s="17" t="s">
        <v>65</v>
      </c>
      <c r="D59" s="18">
        <f>SUM(D60,D62,D63,D64,D66,D65,D67,D68)</f>
        <v>0</v>
      </c>
      <c r="E59" s="18">
        <f t="shared" ref="E59:AO59" si="18">SUM(E60,E62,E63,E64,E66,E65,E67,E68)</f>
        <v>0</v>
      </c>
      <c r="F59" s="18">
        <f t="shared" si="18"/>
        <v>0</v>
      </c>
      <c r="G59" s="18">
        <f t="shared" si="18"/>
        <v>0</v>
      </c>
      <c r="H59" s="18">
        <f t="shared" si="18"/>
        <v>0</v>
      </c>
      <c r="I59" s="18">
        <f t="shared" si="18"/>
        <v>0</v>
      </c>
      <c r="J59" s="18">
        <f t="shared" si="18"/>
        <v>0</v>
      </c>
      <c r="K59" s="15">
        <v>0</v>
      </c>
      <c r="L59" s="18">
        <f t="shared" si="18"/>
        <v>0</v>
      </c>
      <c r="M59" s="18">
        <f t="shared" si="18"/>
        <v>1.7</v>
      </c>
      <c r="N59" s="18">
        <f t="shared" si="18"/>
        <v>0</v>
      </c>
      <c r="O59" s="18">
        <f t="shared" si="18"/>
        <v>0</v>
      </c>
      <c r="P59" s="18">
        <f t="shared" si="18"/>
        <v>0</v>
      </c>
      <c r="Q59" s="18">
        <f t="shared" si="18"/>
        <v>0</v>
      </c>
      <c r="R59" s="18">
        <f t="shared" si="18"/>
        <v>0</v>
      </c>
      <c r="S59" s="15">
        <v>0</v>
      </c>
      <c r="T59" s="18">
        <f t="shared" si="18"/>
        <v>0</v>
      </c>
      <c r="U59" s="18">
        <f t="shared" si="18"/>
        <v>1.42</v>
      </c>
      <c r="V59" s="18">
        <f t="shared" si="18"/>
        <v>0</v>
      </c>
      <c r="W59" s="18">
        <f t="shared" si="18"/>
        <v>0</v>
      </c>
      <c r="X59" s="18">
        <f t="shared" si="18"/>
        <v>0</v>
      </c>
      <c r="Y59" s="18">
        <f t="shared" si="18"/>
        <v>0</v>
      </c>
      <c r="Z59" s="18">
        <f t="shared" si="18"/>
        <v>0</v>
      </c>
      <c r="AA59" s="15">
        <v>0</v>
      </c>
      <c r="AB59" s="18">
        <f t="shared" si="18"/>
        <v>0</v>
      </c>
      <c r="AC59" s="18">
        <f t="shared" si="18"/>
        <v>1.42</v>
      </c>
      <c r="AD59" s="18">
        <f t="shared" si="18"/>
        <v>0</v>
      </c>
      <c r="AE59" s="18">
        <f t="shared" si="18"/>
        <v>0</v>
      </c>
      <c r="AF59" s="18">
        <f t="shared" si="18"/>
        <v>0</v>
      </c>
      <c r="AG59" s="18">
        <f t="shared" si="18"/>
        <v>0</v>
      </c>
      <c r="AH59" s="26">
        <f t="shared" si="18"/>
        <v>605</v>
      </c>
      <c r="AI59" s="15">
        <v>0</v>
      </c>
      <c r="AJ59" s="18">
        <f t="shared" si="18"/>
        <v>0</v>
      </c>
      <c r="AK59" s="18">
        <f t="shared" si="18"/>
        <v>4.53</v>
      </c>
      <c r="AL59" s="18">
        <f t="shared" si="18"/>
        <v>0</v>
      </c>
      <c r="AM59" s="18">
        <f t="shared" si="18"/>
        <v>0</v>
      </c>
      <c r="AN59" s="18">
        <f t="shared" si="18"/>
        <v>0</v>
      </c>
      <c r="AO59" s="18">
        <f t="shared" si="18"/>
        <v>0</v>
      </c>
      <c r="AP59" s="18">
        <f>SUM(AP60,AP62,AP63,AP64,AP66,AP65,AP67,AP68)</f>
        <v>605</v>
      </c>
      <c r="AQ59" s="15">
        <v>0</v>
      </c>
    </row>
    <row r="60" spans="1:43" ht="31.5" x14ac:dyDescent="0.25">
      <c r="A60" s="16" t="s">
        <v>141</v>
      </c>
      <c r="B60" s="24" t="s">
        <v>142</v>
      </c>
      <c r="C60" s="17" t="s">
        <v>65</v>
      </c>
      <c r="D60" s="18">
        <f>SUM(D61)</f>
        <v>0</v>
      </c>
      <c r="E60" s="18">
        <f t="shared" ref="E60:AP60" si="19">SUM(E61)</f>
        <v>0</v>
      </c>
      <c r="F60" s="18">
        <f t="shared" si="19"/>
        <v>0</v>
      </c>
      <c r="G60" s="18">
        <f t="shared" si="19"/>
        <v>0</v>
      </c>
      <c r="H60" s="18">
        <f t="shared" si="19"/>
        <v>0</v>
      </c>
      <c r="I60" s="18">
        <f t="shared" si="19"/>
        <v>0</v>
      </c>
      <c r="J60" s="18">
        <f t="shared" si="19"/>
        <v>0</v>
      </c>
      <c r="K60" s="15">
        <v>0</v>
      </c>
      <c r="L60" s="18">
        <f t="shared" si="19"/>
        <v>0</v>
      </c>
      <c r="M60" s="18">
        <f t="shared" si="19"/>
        <v>1.7</v>
      </c>
      <c r="N60" s="18">
        <f t="shared" si="19"/>
        <v>0</v>
      </c>
      <c r="O60" s="18">
        <f t="shared" si="19"/>
        <v>0</v>
      </c>
      <c r="P60" s="18">
        <f t="shared" si="19"/>
        <v>0</v>
      </c>
      <c r="Q60" s="18">
        <f t="shared" si="19"/>
        <v>0</v>
      </c>
      <c r="R60" s="18">
        <f t="shared" si="19"/>
        <v>0</v>
      </c>
      <c r="S60" s="15">
        <v>0</v>
      </c>
      <c r="T60" s="18">
        <f t="shared" si="19"/>
        <v>0</v>
      </c>
      <c r="U60" s="18">
        <f t="shared" si="19"/>
        <v>1.42</v>
      </c>
      <c r="V60" s="18">
        <f t="shared" si="19"/>
        <v>0</v>
      </c>
      <c r="W60" s="18">
        <f t="shared" si="19"/>
        <v>0</v>
      </c>
      <c r="X60" s="18">
        <f t="shared" si="19"/>
        <v>0</v>
      </c>
      <c r="Y60" s="18">
        <f t="shared" si="19"/>
        <v>0</v>
      </c>
      <c r="Z60" s="18">
        <f t="shared" si="19"/>
        <v>0</v>
      </c>
      <c r="AA60" s="15">
        <v>0</v>
      </c>
      <c r="AB60" s="18">
        <f t="shared" si="19"/>
        <v>0</v>
      </c>
      <c r="AC60" s="18">
        <f t="shared" si="19"/>
        <v>1.42</v>
      </c>
      <c r="AD60" s="18">
        <f t="shared" si="19"/>
        <v>0</v>
      </c>
      <c r="AE60" s="18">
        <f t="shared" si="19"/>
        <v>0</v>
      </c>
      <c r="AF60" s="18">
        <f t="shared" si="19"/>
        <v>0</v>
      </c>
      <c r="AG60" s="18">
        <f t="shared" si="19"/>
        <v>0</v>
      </c>
      <c r="AH60" s="26">
        <f t="shared" si="19"/>
        <v>605</v>
      </c>
      <c r="AI60" s="15">
        <v>0</v>
      </c>
      <c r="AJ60" s="18">
        <f t="shared" si="19"/>
        <v>0</v>
      </c>
      <c r="AK60" s="18">
        <f t="shared" si="19"/>
        <v>4.53</v>
      </c>
      <c r="AL60" s="18">
        <f t="shared" si="19"/>
        <v>0</v>
      </c>
      <c r="AM60" s="18">
        <f t="shared" si="19"/>
        <v>0</v>
      </c>
      <c r="AN60" s="18">
        <f t="shared" si="19"/>
        <v>0</v>
      </c>
      <c r="AO60" s="18">
        <f t="shared" si="19"/>
        <v>0</v>
      </c>
      <c r="AP60" s="18">
        <f t="shared" si="19"/>
        <v>605</v>
      </c>
      <c r="AQ60" s="15">
        <v>0</v>
      </c>
    </row>
    <row r="61" spans="1:43" ht="47.25" x14ac:dyDescent="0.25">
      <c r="A61" s="16" t="s">
        <v>217</v>
      </c>
      <c r="B61" s="25" t="s">
        <v>143</v>
      </c>
      <c r="C61" s="17" t="s">
        <v>144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5">
        <v>0</v>
      </c>
      <c r="L61" s="18">
        <v>0</v>
      </c>
      <c r="M61" s="22">
        <v>1.7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5">
        <v>0</v>
      </c>
      <c r="T61" s="18">
        <v>0</v>
      </c>
      <c r="U61" s="22">
        <v>1.42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5">
        <v>0</v>
      </c>
      <c r="AB61" s="18">
        <v>0</v>
      </c>
      <c r="AC61" s="22">
        <v>1.42</v>
      </c>
      <c r="AD61" s="18">
        <v>0</v>
      </c>
      <c r="AE61" s="18">
        <v>0</v>
      </c>
      <c r="AF61" s="18">
        <v>0</v>
      </c>
      <c r="AG61" s="18">
        <v>0</v>
      </c>
      <c r="AH61" s="26">
        <v>605</v>
      </c>
      <c r="AI61" s="15">
        <v>0</v>
      </c>
      <c r="AJ61" s="18">
        <f>D61+L61+T61+AB61</f>
        <v>0</v>
      </c>
      <c r="AK61" s="18">
        <v>4.53</v>
      </c>
      <c r="AL61" s="18">
        <f t="shared" ref="AL61:AP61" si="20">SUM(F61,N61,V61,AD61)</f>
        <v>0</v>
      </c>
      <c r="AM61" s="18">
        <f t="shared" si="20"/>
        <v>0</v>
      </c>
      <c r="AN61" s="18">
        <f t="shared" si="20"/>
        <v>0</v>
      </c>
      <c r="AO61" s="18">
        <f t="shared" si="20"/>
        <v>0</v>
      </c>
      <c r="AP61" s="18">
        <f t="shared" si="20"/>
        <v>605</v>
      </c>
      <c r="AQ61" s="15">
        <v>0</v>
      </c>
    </row>
    <row r="62" spans="1:43" ht="31.5" x14ac:dyDescent="0.25">
      <c r="A62" s="16" t="s">
        <v>145</v>
      </c>
      <c r="B62" s="24" t="s">
        <v>146</v>
      </c>
      <c r="C62" s="17" t="s">
        <v>65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</row>
    <row r="63" spans="1:43" ht="31.5" x14ac:dyDescent="0.25">
      <c r="A63" s="16" t="s">
        <v>147</v>
      </c>
      <c r="B63" s="24" t="s">
        <v>148</v>
      </c>
      <c r="C63" s="17" t="s">
        <v>65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</row>
    <row r="64" spans="1:43" ht="31.5" x14ac:dyDescent="0.25">
      <c r="A64" s="16" t="s">
        <v>149</v>
      </c>
      <c r="B64" s="24" t="s">
        <v>150</v>
      </c>
      <c r="C64" s="17" t="s">
        <v>65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</row>
    <row r="65" spans="1:43" ht="47.25" x14ac:dyDescent="0.25">
      <c r="A65" s="16" t="s">
        <v>151</v>
      </c>
      <c r="B65" s="24" t="s">
        <v>152</v>
      </c>
      <c r="C65" s="17" t="s">
        <v>65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</row>
    <row r="66" spans="1:43" ht="47.25" x14ac:dyDescent="0.25">
      <c r="A66" s="16" t="s">
        <v>153</v>
      </c>
      <c r="B66" s="24" t="s">
        <v>154</v>
      </c>
      <c r="C66" s="17" t="s">
        <v>65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</row>
    <row r="67" spans="1:43" ht="47.25" x14ac:dyDescent="0.25">
      <c r="A67" s="16" t="s">
        <v>155</v>
      </c>
      <c r="B67" s="24" t="s">
        <v>156</v>
      </c>
      <c r="C67" s="17" t="s">
        <v>65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</row>
    <row r="68" spans="1:43" ht="47.25" x14ac:dyDescent="0.25">
      <c r="A68" s="16" t="s">
        <v>157</v>
      </c>
      <c r="B68" s="24" t="s">
        <v>158</v>
      </c>
      <c r="C68" s="17" t="s">
        <v>65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</row>
    <row r="69" spans="1:43" ht="47.25" x14ac:dyDescent="0.25">
      <c r="A69" s="16" t="s">
        <v>159</v>
      </c>
      <c r="B69" s="24" t="s">
        <v>160</v>
      </c>
      <c r="C69" s="17" t="s">
        <v>65</v>
      </c>
      <c r="D69" s="18">
        <f>SUM(D70:D71)</f>
        <v>0</v>
      </c>
      <c r="E69" s="18">
        <f t="shared" ref="E69:AO69" si="21">SUM(E70:E71)</f>
        <v>0</v>
      </c>
      <c r="F69" s="18">
        <f t="shared" si="21"/>
        <v>0</v>
      </c>
      <c r="G69" s="18">
        <f t="shared" si="21"/>
        <v>0</v>
      </c>
      <c r="H69" s="18">
        <f t="shared" si="21"/>
        <v>0</v>
      </c>
      <c r="I69" s="18">
        <f t="shared" si="21"/>
        <v>0</v>
      </c>
      <c r="J69" s="18">
        <f t="shared" si="21"/>
        <v>0</v>
      </c>
      <c r="K69" s="15">
        <v>0</v>
      </c>
      <c r="L69" s="18">
        <f t="shared" si="21"/>
        <v>0</v>
      </c>
      <c r="M69" s="18">
        <f t="shared" si="21"/>
        <v>0</v>
      </c>
      <c r="N69" s="18">
        <f t="shared" si="21"/>
        <v>0</v>
      </c>
      <c r="O69" s="18">
        <f t="shared" si="21"/>
        <v>0</v>
      </c>
      <c r="P69" s="18">
        <f t="shared" si="21"/>
        <v>0</v>
      </c>
      <c r="Q69" s="18">
        <f t="shared" si="21"/>
        <v>0</v>
      </c>
      <c r="R69" s="18">
        <f t="shared" si="21"/>
        <v>0</v>
      </c>
      <c r="S69" s="15">
        <v>0</v>
      </c>
      <c r="T69" s="18">
        <f t="shared" si="21"/>
        <v>0</v>
      </c>
      <c r="U69" s="18">
        <f t="shared" si="21"/>
        <v>0</v>
      </c>
      <c r="V69" s="18">
        <f t="shared" si="21"/>
        <v>0</v>
      </c>
      <c r="W69" s="18">
        <f t="shared" si="21"/>
        <v>0</v>
      </c>
      <c r="X69" s="18">
        <f t="shared" si="21"/>
        <v>0</v>
      </c>
      <c r="Y69" s="18">
        <f t="shared" si="21"/>
        <v>0</v>
      </c>
      <c r="Z69" s="18">
        <f t="shared" si="21"/>
        <v>0</v>
      </c>
      <c r="AA69" s="15">
        <v>0</v>
      </c>
      <c r="AB69" s="18">
        <f t="shared" si="21"/>
        <v>0</v>
      </c>
      <c r="AC69" s="18">
        <f t="shared" si="21"/>
        <v>0</v>
      </c>
      <c r="AD69" s="18">
        <f t="shared" si="21"/>
        <v>0</v>
      </c>
      <c r="AE69" s="18">
        <f t="shared" si="21"/>
        <v>0</v>
      </c>
      <c r="AF69" s="18">
        <f t="shared" si="21"/>
        <v>0</v>
      </c>
      <c r="AG69" s="18">
        <f t="shared" si="21"/>
        <v>0</v>
      </c>
      <c r="AH69" s="18">
        <f t="shared" si="21"/>
        <v>0</v>
      </c>
      <c r="AI69" s="15">
        <v>0</v>
      </c>
      <c r="AJ69" s="18">
        <f t="shared" si="21"/>
        <v>0</v>
      </c>
      <c r="AK69" s="18">
        <f t="shared" si="21"/>
        <v>0</v>
      </c>
      <c r="AL69" s="18">
        <f t="shared" si="21"/>
        <v>0</v>
      </c>
      <c r="AM69" s="18">
        <f t="shared" si="21"/>
        <v>0</v>
      </c>
      <c r="AN69" s="18">
        <f t="shared" si="21"/>
        <v>0</v>
      </c>
      <c r="AO69" s="18">
        <f t="shared" si="21"/>
        <v>0</v>
      </c>
      <c r="AP69" s="18">
        <f>SUM(AP70:AP71)</f>
        <v>0</v>
      </c>
      <c r="AQ69" s="15">
        <v>0</v>
      </c>
    </row>
    <row r="70" spans="1:43" ht="31.5" x14ac:dyDescent="0.25">
      <c r="A70" s="16" t="s">
        <v>161</v>
      </c>
      <c r="B70" s="24" t="s">
        <v>162</v>
      </c>
      <c r="C70" s="17" t="s">
        <v>65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</row>
    <row r="71" spans="1:43" ht="47.25" x14ac:dyDescent="0.25">
      <c r="A71" s="16" t="s">
        <v>163</v>
      </c>
      <c r="B71" s="24" t="s">
        <v>164</v>
      </c>
      <c r="C71" s="17" t="s">
        <v>65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</row>
    <row r="72" spans="1:43" ht="63" x14ac:dyDescent="0.25">
      <c r="A72" s="16" t="s">
        <v>165</v>
      </c>
      <c r="B72" s="24" t="s">
        <v>166</v>
      </c>
      <c r="C72" s="17" t="s">
        <v>65</v>
      </c>
      <c r="D72" s="18">
        <f>SUM(D73:D74)</f>
        <v>0</v>
      </c>
      <c r="E72" s="18">
        <f t="shared" ref="E72:AP72" si="22">SUM(E73:E74)</f>
        <v>0</v>
      </c>
      <c r="F72" s="18">
        <f t="shared" si="22"/>
        <v>0</v>
      </c>
      <c r="G72" s="18">
        <f t="shared" si="22"/>
        <v>0</v>
      </c>
      <c r="H72" s="18">
        <f t="shared" si="22"/>
        <v>0</v>
      </c>
      <c r="I72" s="18">
        <f t="shared" si="22"/>
        <v>0</v>
      </c>
      <c r="J72" s="18">
        <f t="shared" si="22"/>
        <v>0</v>
      </c>
      <c r="K72" s="15">
        <v>0</v>
      </c>
      <c r="L72" s="18">
        <f t="shared" si="22"/>
        <v>0</v>
      </c>
      <c r="M72" s="18">
        <f t="shared" si="22"/>
        <v>0</v>
      </c>
      <c r="N72" s="18">
        <f t="shared" si="22"/>
        <v>0</v>
      </c>
      <c r="O72" s="18">
        <f t="shared" si="22"/>
        <v>0</v>
      </c>
      <c r="P72" s="18">
        <f t="shared" si="22"/>
        <v>0</v>
      </c>
      <c r="Q72" s="18">
        <f t="shared" si="22"/>
        <v>0</v>
      </c>
      <c r="R72" s="18">
        <f t="shared" si="22"/>
        <v>0</v>
      </c>
      <c r="S72" s="15">
        <v>0</v>
      </c>
      <c r="T72" s="18">
        <f t="shared" si="22"/>
        <v>0</v>
      </c>
      <c r="U72" s="18">
        <f t="shared" si="22"/>
        <v>0</v>
      </c>
      <c r="V72" s="18">
        <f t="shared" si="22"/>
        <v>0</v>
      </c>
      <c r="W72" s="18">
        <f t="shared" si="22"/>
        <v>0</v>
      </c>
      <c r="X72" s="18">
        <f t="shared" si="22"/>
        <v>0</v>
      </c>
      <c r="Y72" s="18">
        <f t="shared" si="22"/>
        <v>0</v>
      </c>
      <c r="Z72" s="18">
        <f t="shared" si="22"/>
        <v>0</v>
      </c>
      <c r="AA72" s="15">
        <v>0</v>
      </c>
      <c r="AB72" s="18">
        <f t="shared" si="22"/>
        <v>0</v>
      </c>
      <c r="AC72" s="18">
        <f t="shared" si="22"/>
        <v>0</v>
      </c>
      <c r="AD72" s="18">
        <f t="shared" si="22"/>
        <v>0</v>
      </c>
      <c r="AE72" s="18">
        <f t="shared" si="22"/>
        <v>0</v>
      </c>
      <c r="AF72" s="18">
        <f t="shared" si="22"/>
        <v>0</v>
      </c>
      <c r="AG72" s="18">
        <f t="shared" si="22"/>
        <v>0</v>
      </c>
      <c r="AH72" s="18">
        <f t="shared" si="22"/>
        <v>0</v>
      </c>
      <c r="AI72" s="15">
        <v>0</v>
      </c>
      <c r="AJ72" s="18">
        <f t="shared" si="22"/>
        <v>0</v>
      </c>
      <c r="AK72" s="18">
        <f t="shared" si="22"/>
        <v>0</v>
      </c>
      <c r="AL72" s="18">
        <f t="shared" si="22"/>
        <v>0</v>
      </c>
      <c r="AM72" s="18">
        <f t="shared" si="22"/>
        <v>0</v>
      </c>
      <c r="AN72" s="18">
        <f t="shared" si="22"/>
        <v>0</v>
      </c>
      <c r="AO72" s="18">
        <f t="shared" si="22"/>
        <v>0</v>
      </c>
      <c r="AP72" s="18">
        <f t="shared" si="22"/>
        <v>0</v>
      </c>
      <c r="AQ72" s="15">
        <v>0</v>
      </c>
    </row>
    <row r="73" spans="1:43" ht="63" x14ac:dyDescent="0.25">
      <c r="A73" s="16" t="s">
        <v>167</v>
      </c>
      <c r="B73" s="24" t="s">
        <v>168</v>
      </c>
      <c r="C73" s="17" t="s">
        <v>65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</row>
    <row r="74" spans="1:43" ht="47.25" x14ac:dyDescent="0.25">
      <c r="A74" s="16" t="s">
        <v>169</v>
      </c>
      <c r="B74" s="24" t="s">
        <v>170</v>
      </c>
      <c r="C74" s="17" t="s">
        <v>65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</row>
    <row r="75" spans="1:43" ht="31.5" x14ac:dyDescent="0.25">
      <c r="A75" s="16" t="s">
        <v>171</v>
      </c>
      <c r="B75" s="24" t="s">
        <v>172</v>
      </c>
      <c r="C75" s="17" t="s">
        <v>65</v>
      </c>
      <c r="D75" s="18">
        <f>SUM(D76)</f>
        <v>0</v>
      </c>
      <c r="E75" s="18">
        <f t="shared" ref="E75:AO75" si="23">SUM(E76)</f>
        <v>0</v>
      </c>
      <c r="F75" s="18">
        <f t="shared" si="23"/>
        <v>0</v>
      </c>
      <c r="G75" s="18">
        <f t="shared" si="23"/>
        <v>0</v>
      </c>
      <c r="H75" s="18">
        <f t="shared" si="23"/>
        <v>0</v>
      </c>
      <c r="I75" s="18">
        <f t="shared" si="23"/>
        <v>0</v>
      </c>
      <c r="J75" s="18">
        <f t="shared" si="23"/>
        <v>0</v>
      </c>
      <c r="K75" s="15">
        <v>0</v>
      </c>
      <c r="L75" s="18">
        <f t="shared" si="23"/>
        <v>0</v>
      </c>
      <c r="M75" s="18">
        <f t="shared" si="23"/>
        <v>0</v>
      </c>
      <c r="N75" s="18">
        <f t="shared" si="23"/>
        <v>0</v>
      </c>
      <c r="O75" s="18">
        <f t="shared" si="23"/>
        <v>0</v>
      </c>
      <c r="P75" s="18">
        <f t="shared" si="23"/>
        <v>0</v>
      </c>
      <c r="Q75" s="18">
        <f t="shared" si="23"/>
        <v>0</v>
      </c>
      <c r="R75" s="18">
        <f t="shared" si="23"/>
        <v>0</v>
      </c>
      <c r="S75" s="15">
        <v>0</v>
      </c>
      <c r="T75" s="18">
        <f t="shared" si="23"/>
        <v>0</v>
      </c>
      <c r="U75" s="18">
        <f t="shared" si="23"/>
        <v>0</v>
      </c>
      <c r="V75" s="18">
        <f t="shared" si="23"/>
        <v>0</v>
      </c>
      <c r="W75" s="18">
        <f t="shared" si="23"/>
        <v>0</v>
      </c>
      <c r="X75" s="18">
        <f t="shared" si="23"/>
        <v>0</v>
      </c>
      <c r="Y75" s="18">
        <f t="shared" si="23"/>
        <v>0</v>
      </c>
      <c r="Z75" s="18">
        <f t="shared" si="23"/>
        <v>0</v>
      </c>
      <c r="AA75" s="15">
        <v>0</v>
      </c>
      <c r="AB75" s="18">
        <f t="shared" si="23"/>
        <v>0</v>
      </c>
      <c r="AC75" s="18">
        <f t="shared" si="23"/>
        <v>6.56</v>
      </c>
      <c r="AD75" s="18">
        <f t="shared" si="23"/>
        <v>0</v>
      </c>
      <c r="AE75" s="18">
        <f t="shared" si="23"/>
        <v>0</v>
      </c>
      <c r="AF75" s="18">
        <v>0</v>
      </c>
      <c r="AG75" s="18">
        <f t="shared" si="23"/>
        <v>0</v>
      </c>
      <c r="AH75" s="18">
        <f t="shared" si="23"/>
        <v>0</v>
      </c>
      <c r="AI75" s="15">
        <v>0</v>
      </c>
      <c r="AJ75" s="18">
        <f t="shared" si="23"/>
        <v>0</v>
      </c>
      <c r="AK75" s="18">
        <f t="shared" si="23"/>
        <v>6.56</v>
      </c>
      <c r="AL75" s="18">
        <f t="shared" si="23"/>
        <v>0</v>
      </c>
      <c r="AM75" s="18">
        <f t="shared" si="23"/>
        <v>0</v>
      </c>
      <c r="AN75" s="18">
        <f t="shared" si="23"/>
        <v>0</v>
      </c>
      <c r="AO75" s="18">
        <f t="shared" si="23"/>
        <v>0</v>
      </c>
      <c r="AP75" s="18">
        <f>SUM(AP76)</f>
        <v>0</v>
      </c>
      <c r="AQ75" s="15">
        <v>0</v>
      </c>
    </row>
    <row r="76" spans="1:43" ht="47.25" x14ac:dyDescent="0.25">
      <c r="A76" s="16" t="s">
        <v>217</v>
      </c>
      <c r="B76" s="20" t="s">
        <v>173</v>
      </c>
      <c r="C76" s="17" t="s">
        <v>174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5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5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5">
        <v>0</v>
      </c>
      <c r="AB76" s="18">
        <v>0</v>
      </c>
      <c r="AC76" s="18">
        <v>6.56</v>
      </c>
      <c r="AD76" s="18">
        <v>0</v>
      </c>
      <c r="AE76" s="18">
        <v>0</v>
      </c>
      <c r="AF76" s="22">
        <v>0</v>
      </c>
      <c r="AG76" s="18">
        <v>0</v>
      </c>
      <c r="AH76" s="18">
        <v>0</v>
      </c>
      <c r="AI76" s="15">
        <v>0</v>
      </c>
      <c r="AJ76" s="18">
        <f>D76+L76+T76+AB76</f>
        <v>0</v>
      </c>
      <c r="AK76" s="18">
        <f t="shared" ref="AK76:AP76" si="24">SUM(E76,M76,U76,AC76)</f>
        <v>6.56</v>
      </c>
      <c r="AL76" s="18">
        <f t="shared" si="24"/>
        <v>0</v>
      </c>
      <c r="AM76" s="18">
        <f t="shared" si="24"/>
        <v>0</v>
      </c>
      <c r="AN76" s="18">
        <f t="shared" si="24"/>
        <v>0</v>
      </c>
      <c r="AO76" s="18">
        <f t="shared" si="24"/>
        <v>0</v>
      </c>
      <c r="AP76" s="18">
        <f t="shared" si="24"/>
        <v>0</v>
      </c>
      <c r="AQ76" s="15">
        <v>0</v>
      </c>
    </row>
    <row r="77" spans="1:43" ht="47.25" x14ac:dyDescent="0.25">
      <c r="A77" s="16" t="s">
        <v>175</v>
      </c>
      <c r="B77" s="24" t="s">
        <v>176</v>
      </c>
      <c r="C77" s="17" t="s">
        <v>65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</row>
    <row r="78" spans="1:43" ht="31.5" x14ac:dyDescent="0.25">
      <c r="A78" s="16" t="s">
        <v>177</v>
      </c>
      <c r="B78" s="24" t="s">
        <v>178</v>
      </c>
      <c r="C78" s="17" t="s">
        <v>65</v>
      </c>
      <c r="D78" s="18">
        <f>SUM(D79:D97)</f>
        <v>0</v>
      </c>
      <c r="E78" s="18">
        <f t="shared" ref="E78:AQ78" si="25">SUM(E79:E97)</f>
        <v>2.46</v>
      </c>
      <c r="F78" s="18">
        <f t="shared" si="25"/>
        <v>0</v>
      </c>
      <c r="G78" s="18">
        <f t="shared" si="25"/>
        <v>0</v>
      </c>
      <c r="H78" s="18">
        <f t="shared" si="25"/>
        <v>0</v>
      </c>
      <c r="I78" s="18">
        <f t="shared" si="25"/>
        <v>0</v>
      </c>
      <c r="J78" s="18">
        <f t="shared" si="25"/>
        <v>0</v>
      </c>
      <c r="K78" s="18">
        <f t="shared" si="25"/>
        <v>2</v>
      </c>
      <c r="L78" s="18">
        <f t="shared" si="25"/>
        <v>0</v>
      </c>
      <c r="M78" s="18">
        <f t="shared" si="25"/>
        <v>4.1500000000000004</v>
      </c>
      <c r="N78" s="18">
        <f t="shared" si="25"/>
        <v>0</v>
      </c>
      <c r="O78" s="18">
        <f t="shared" si="25"/>
        <v>0</v>
      </c>
      <c r="P78" s="18">
        <f t="shared" si="25"/>
        <v>0</v>
      </c>
      <c r="Q78" s="18">
        <f t="shared" si="25"/>
        <v>0</v>
      </c>
      <c r="R78" s="18">
        <f t="shared" si="25"/>
        <v>0</v>
      </c>
      <c r="S78" s="18">
        <v>3</v>
      </c>
      <c r="T78" s="18">
        <f t="shared" si="25"/>
        <v>0</v>
      </c>
      <c r="U78" s="18">
        <f t="shared" si="25"/>
        <v>18</v>
      </c>
      <c r="V78" s="18">
        <f t="shared" si="25"/>
        <v>0</v>
      </c>
      <c r="W78" s="18">
        <f t="shared" si="25"/>
        <v>0</v>
      </c>
      <c r="X78" s="18">
        <f t="shared" si="25"/>
        <v>0</v>
      </c>
      <c r="Y78" s="18">
        <f t="shared" si="25"/>
        <v>0</v>
      </c>
      <c r="Z78" s="18">
        <f t="shared" si="25"/>
        <v>0</v>
      </c>
      <c r="AA78" s="18">
        <v>3</v>
      </c>
      <c r="AB78" s="18">
        <f t="shared" si="25"/>
        <v>0</v>
      </c>
      <c r="AC78" s="18">
        <f t="shared" si="25"/>
        <v>0</v>
      </c>
      <c r="AD78" s="18">
        <f t="shared" si="25"/>
        <v>0</v>
      </c>
      <c r="AE78" s="18">
        <f t="shared" si="25"/>
        <v>0</v>
      </c>
      <c r="AF78" s="18">
        <f t="shared" si="25"/>
        <v>0</v>
      </c>
      <c r="AG78" s="18">
        <f t="shared" si="25"/>
        <v>0</v>
      </c>
      <c r="AH78" s="18">
        <f t="shared" si="25"/>
        <v>0</v>
      </c>
      <c r="AI78" s="18">
        <f t="shared" si="25"/>
        <v>0</v>
      </c>
      <c r="AJ78" s="18">
        <f t="shared" si="25"/>
        <v>0</v>
      </c>
      <c r="AK78" s="18">
        <f t="shared" si="25"/>
        <v>24.49</v>
      </c>
      <c r="AL78" s="18">
        <f t="shared" si="25"/>
        <v>0</v>
      </c>
      <c r="AM78" s="18">
        <f t="shared" si="25"/>
        <v>0</v>
      </c>
      <c r="AN78" s="18">
        <f t="shared" si="25"/>
        <v>0</v>
      </c>
      <c r="AO78" s="18">
        <f t="shared" si="25"/>
        <v>0</v>
      </c>
      <c r="AP78" s="18">
        <f t="shared" si="25"/>
        <v>0</v>
      </c>
      <c r="AQ78" s="18">
        <f t="shared" si="25"/>
        <v>7</v>
      </c>
    </row>
    <row r="79" spans="1:43" ht="31.5" x14ac:dyDescent="0.25">
      <c r="A79" s="16" t="s">
        <v>217</v>
      </c>
      <c r="B79" s="20" t="s">
        <v>179</v>
      </c>
      <c r="C79" s="17" t="s">
        <v>180</v>
      </c>
      <c r="D79" s="18">
        <v>0</v>
      </c>
      <c r="E79" s="18">
        <v>2.12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1</v>
      </c>
      <c r="L79" s="18">
        <v>0</v>
      </c>
      <c r="M79" s="18">
        <v>2.12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1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f>D79+L79+T79+AB79</f>
        <v>0</v>
      </c>
      <c r="AK79" s="18">
        <f t="shared" ref="AK79:AP81" si="26">SUM(E79,M79,U79,AC79)</f>
        <v>4.24</v>
      </c>
      <c r="AL79" s="18">
        <f t="shared" si="26"/>
        <v>0</v>
      </c>
      <c r="AM79" s="18">
        <f t="shared" si="26"/>
        <v>0</v>
      </c>
      <c r="AN79" s="18">
        <f t="shared" si="26"/>
        <v>0</v>
      </c>
      <c r="AO79" s="18">
        <f t="shared" si="26"/>
        <v>0</v>
      </c>
      <c r="AP79" s="18">
        <f t="shared" si="26"/>
        <v>0</v>
      </c>
      <c r="AQ79" s="18">
        <v>0</v>
      </c>
    </row>
    <row r="80" spans="1:43" ht="31.5" x14ac:dyDescent="0.25">
      <c r="A80" s="16" t="s">
        <v>218</v>
      </c>
      <c r="B80" s="24" t="s">
        <v>181</v>
      </c>
      <c r="C80" s="17" t="s">
        <v>182</v>
      </c>
      <c r="D80" s="18">
        <v>0</v>
      </c>
      <c r="E80" s="18">
        <v>0.34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1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0.26</v>
      </c>
      <c r="AL80" s="18">
        <f t="shared" si="26"/>
        <v>0</v>
      </c>
      <c r="AM80" s="18">
        <f t="shared" si="26"/>
        <v>0</v>
      </c>
      <c r="AN80" s="18">
        <f t="shared" si="26"/>
        <v>0</v>
      </c>
      <c r="AO80" s="18">
        <f t="shared" si="26"/>
        <v>0</v>
      </c>
      <c r="AP80" s="18">
        <f t="shared" si="26"/>
        <v>0</v>
      </c>
      <c r="AQ80" s="18">
        <v>1</v>
      </c>
    </row>
    <row r="81" spans="1:43" ht="63" x14ac:dyDescent="0.25">
      <c r="A81" s="16" t="s">
        <v>219</v>
      </c>
      <c r="B81" s="20" t="s">
        <v>183</v>
      </c>
      <c r="C81" s="17" t="s">
        <v>184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2.0299999999999998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3</v>
      </c>
      <c r="T81" s="18">
        <v>0</v>
      </c>
      <c r="U81" s="18">
        <v>1.53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2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3.52</v>
      </c>
      <c r="AL81" s="18">
        <f t="shared" si="26"/>
        <v>0</v>
      </c>
      <c r="AM81" s="18">
        <f t="shared" si="26"/>
        <v>0</v>
      </c>
      <c r="AN81" s="18">
        <f t="shared" si="26"/>
        <v>0</v>
      </c>
      <c r="AO81" s="18">
        <f t="shared" si="26"/>
        <v>0</v>
      </c>
      <c r="AP81" s="18">
        <f t="shared" si="26"/>
        <v>0</v>
      </c>
      <c r="AQ81" s="18">
        <v>5</v>
      </c>
    </row>
    <row r="82" spans="1:43" ht="31.5" x14ac:dyDescent="0.25">
      <c r="A82" s="16" t="s">
        <v>220</v>
      </c>
      <c r="B82" s="20" t="s">
        <v>185</v>
      </c>
      <c r="C82" s="19" t="s">
        <v>186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</row>
    <row r="83" spans="1:43" ht="31.5" x14ac:dyDescent="0.25">
      <c r="A83" s="16" t="s">
        <v>55</v>
      </c>
      <c r="B83" s="20" t="s">
        <v>187</v>
      </c>
      <c r="C83" s="19" t="s">
        <v>188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</row>
    <row r="84" spans="1:43" x14ac:dyDescent="0.25">
      <c r="A84" s="16" t="s">
        <v>56</v>
      </c>
      <c r="B84" s="20" t="s">
        <v>189</v>
      </c>
      <c r="C84" s="19" t="s">
        <v>190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</row>
    <row r="85" spans="1:43" ht="31.5" x14ac:dyDescent="0.25">
      <c r="A85" s="16" t="s">
        <v>57</v>
      </c>
      <c r="B85" s="20" t="s">
        <v>191</v>
      </c>
      <c r="C85" s="19" t="s">
        <v>192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</row>
    <row r="86" spans="1:43" ht="31.5" x14ac:dyDescent="0.25">
      <c r="A86" s="16" t="s">
        <v>58</v>
      </c>
      <c r="B86" s="20" t="s">
        <v>193</v>
      </c>
      <c r="C86" s="19" t="s">
        <v>194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</row>
    <row r="87" spans="1:43" ht="31.5" x14ac:dyDescent="0.25">
      <c r="A87" s="16" t="s">
        <v>59</v>
      </c>
      <c r="B87" s="20" t="s">
        <v>195</v>
      </c>
      <c r="C87" s="19" t="s">
        <v>196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</row>
    <row r="88" spans="1:43" ht="31.5" x14ac:dyDescent="0.25">
      <c r="A88" s="16" t="s">
        <v>60</v>
      </c>
      <c r="B88" s="20" t="s">
        <v>197</v>
      </c>
      <c r="C88" s="19" t="s">
        <v>198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</row>
    <row r="89" spans="1:43" ht="31.5" x14ac:dyDescent="0.25">
      <c r="A89" s="16" t="s">
        <v>61</v>
      </c>
      <c r="B89" s="20" t="s">
        <v>199</v>
      </c>
      <c r="C89" s="19" t="s">
        <v>200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</row>
    <row r="90" spans="1:43" ht="31.5" x14ac:dyDescent="0.25">
      <c r="A90" s="16" t="s">
        <v>62</v>
      </c>
      <c r="B90" s="20" t="s">
        <v>201</v>
      </c>
      <c r="C90" s="19" t="s">
        <v>202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</row>
    <row r="91" spans="1:43" ht="31.5" x14ac:dyDescent="0.25">
      <c r="A91" s="16" t="s">
        <v>221</v>
      </c>
      <c r="B91" s="20" t="s">
        <v>203</v>
      </c>
      <c r="C91" s="19" t="s">
        <v>204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</row>
    <row r="92" spans="1:43" ht="31.5" x14ac:dyDescent="0.25">
      <c r="A92" s="16" t="s">
        <v>222</v>
      </c>
      <c r="B92" s="20" t="s">
        <v>205</v>
      </c>
      <c r="C92" s="19" t="s">
        <v>206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</row>
    <row r="93" spans="1:43" ht="31.5" x14ac:dyDescent="0.25">
      <c r="A93" s="16" t="s">
        <v>223</v>
      </c>
      <c r="B93" s="20" t="s">
        <v>207</v>
      </c>
      <c r="C93" s="19" t="s">
        <v>208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</row>
    <row r="94" spans="1:43" ht="31.5" x14ac:dyDescent="0.25">
      <c r="A94" s="16" t="s">
        <v>224</v>
      </c>
      <c r="B94" s="20" t="s">
        <v>209</v>
      </c>
      <c r="C94" s="19" t="s">
        <v>210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</row>
    <row r="95" spans="1:43" ht="31.5" x14ac:dyDescent="0.25">
      <c r="A95" s="16" t="s">
        <v>225</v>
      </c>
      <c r="B95" s="20" t="s">
        <v>211</v>
      </c>
      <c r="C95" s="19" t="s">
        <v>212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</row>
    <row r="96" spans="1:43" ht="31.5" x14ac:dyDescent="0.25">
      <c r="A96" s="16" t="s">
        <v>226</v>
      </c>
      <c r="B96" s="20" t="s">
        <v>213</v>
      </c>
      <c r="C96" s="19" t="s">
        <v>214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</row>
    <row r="97" spans="1:43" x14ac:dyDescent="0.25">
      <c r="A97" s="16" t="s">
        <v>227</v>
      </c>
      <c r="B97" s="20" t="s">
        <v>215</v>
      </c>
      <c r="C97" s="17" t="s">
        <v>216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16.47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1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f t="shared" ref="AK97:AQ97" si="27">SUM(E97,M97,U97,AC97)</f>
        <v>16.47</v>
      </c>
      <c r="AL97" s="18">
        <f t="shared" si="27"/>
        <v>0</v>
      </c>
      <c r="AM97" s="18">
        <f t="shared" si="27"/>
        <v>0</v>
      </c>
      <c r="AN97" s="18">
        <f t="shared" si="27"/>
        <v>0</v>
      </c>
      <c r="AO97" s="18">
        <f t="shared" si="27"/>
        <v>0</v>
      </c>
      <c r="AP97" s="18">
        <f t="shared" si="27"/>
        <v>0</v>
      </c>
      <c r="AQ97" s="18">
        <f t="shared" si="27"/>
        <v>1</v>
      </c>
    </row>
  </sheetData>
  <autoFilter ref="A16:BT97" xr:uid="{DF78A811-34C9-4B70-B0F9-5C555AA5A648}"/>
  <mergeCells count="22">
    <mergeCell ref="A9:AQ9"/>
    <mergeCell ref="A4:AQ4"/>
    <mergeCell ref="A5:AQ5"/>
    <mergeCell ref="A6:AQ6"/>
    <mergeCell ref="A7:AQ7"/>
    <mergeCell ref="A8:AQ8"/>
    <mergeCell ref="A10:AQ10"/>
    <mergeCell ref="A11:AP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2022-04-14T03:26:22Z</dcterms:modified>
</cp:coreProperties>
</file>